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1. Том 1 - Пояснительная записка 2023-2025\"/>
    </mc:Choice>
  </mc:AlternateContent>
  <bookViews>
    <workbookView xWindow="0" yWindow="0" windowWidth="24000" windowHeight="8700"/>
  </bookViews>
  <sheets>
    <sheet name="Приложение 6, тыс. рублей" sheetId="24" r:id="rId1"/>
  </sheets>
  <definedNames>
    <definedName name="_xlnm._FilterDatabase" localSheetId="0" hidden="1">'Приложение 6, тыс. рублей'!$A$7:$L$47</definedName>
    <definedName name="Z_10310B6A_6BE0_4DF0_AD38_1D7D4CC5AD0A_.wvu.FilterData" localSheetId="0" hidden="1">'Приложение 6, тыс. рублей'!#REF!</definedName>
    <definedName name="Z_1A595685_732D_4307_A33E_62D46DA4A2ED_.wvu.FilterData" localSheetId="0" hidden="1">'Приложение 6, тыс. рублей'!#REF!</definedName>
    <definedName name="Z_1A595685_732D_4307_A33E_62D46DA4A2ED_.wvu.PrintArea" localSheetId="0" hidden="1">'Приложение 6, тыс. рублей'!$A$3:$L$7</definedName>
    <definedName name="Z_1A595685_732D_4307_A33E_62D46DA4A2ED_.wvu.PrintTitles" localSheetId="0" hidden="1">'Приложение 6, тыс. рублей'!$7:$7</definedName>
    <definedName name="Z_1A595685_732D_4307_A33E_62D46DA4A2ED_.wvu.Rows" localSheetId="0" hidden="1">'Приложение 6, тыс. рублей'!$5:$5</definedName>
    <definedName name="Z_1EB5AEBE_5665_4416_BA90_5EAABE244A0B_.wvu.PrintTitles" localSheetId="0" hidden="1">'Приложение 6, тыс. рублей'!$7:$7</definedName>
    <definedName name="Z_1F34ACD0_938A_4DC7_A060_A1B1AA624B9B_.wvu.FilterData" localSheetId="0" hidden="1">'Приложение 6, тыс. рублей'!#REF!</definedName>
    <definedName name="Z_24A9DD6A_6027_4FDC_9842_9477354C0BE8_.wvu.PrintTitles" localSheetId="0" hidden="1">'Приложение 6, тыс. рублей'!#REF!</definedName>
    <definedName name="Z_294EE09A_F67B_4AD1_A1FE_04C320C4D1B0_.wvu.FilterData" localSheetId="0" hidden="1">'Приложение 6, тыс. рублей'!#REF!</definedName>
    <definedName name="Z_2D5F320F_4C8F_47EF_92C2_EE4AACBA13D1_.wvu.FilterData" localSheetId="0" hidden="1">'Приложение 6, тыс. рублей'!#REF!</definedName>
    <definedName name="Z_2FD6FC60_7003_40A0_AB71_3D62043CB001_.wvu.FilterData" localSheetId="0" hidden="1">'Приложение 6, тыс. рублей'!#REF!</definedName>
    <definedName name="Z_33EC4422_04B4_4867_B1C0_E9C4E0DD0750_.wvu.FilterData" localSheetId="0" hidden="1">'Приложение 6, тыс. рублей'!#REF!</definedName>
    <definedName name="Z_33EC4422_04B4_4867_B1C0_E9C4E0DD0750_.wvu.PrintArea" localSheetId="0" hidden="1">'Приложение 6, тыс. рублей'!$A$3:$I$40</definedName>
    <definedName name="Z_33EC4422_04B4_4867_B1C0_E9C4E0DD0750_.wvu.PrintTitles" localSheetId="0" hidden="1">'Приложение 6, тыс. рублей'!$7:$7</definedName>
    <definedName name="Z_405C78FC_4CC3_4BB8_866F_A9B73CD09169_.wvu.FilterData" localSheetId="0" hidden="1">'Приложение 6, тыс. рублей'!#REF!</definedName>
    <definedName name="Z_405C78FC_4CC3_4BB8_866F_A9B73CD09169_.wvu.PrintTitles" localSheetId="0" hidden="1">'Приложение 6, тыс. рублей'!#REF!</definedName>
    <definedName name="Z_442FD354_B2DD_4F62_BF89_FF85227ADB6A_.wvu.FilterData" localSheetId="0" hidden="1">'Приложение 6, тыс. рублей'!#REF!</definedName>
    <definedName name="Z_442FD354_B2DD_4F62_BF89_FF85227ADB6A_.wvu.PrintArea" localSheetId="0" hidden="1">'Приложение 6, тыс. рублей'!$A$3:$L$7</definedName>
    <definedName name="Z_442FD354_B2DD_4F62_BF89_FF85227ADB6A_.wvu.PrintTitles" localSheetId="0" hidden="1">'Приложение 6, тыс. рублей'!$7:$7</definedName>
    <definedName name="Z_442FD354_B2DD_4F62_BF89_FF85227ADB6A_.wvu.Rows" localSheetId="0" hidden="1">'Приложение 6, тыс. рублей'!$5:$5</definedName>
    <definedName name="Z_47F866E3_CFC9_4B9C_A814_23F135C205EF_.wvu.PrintTitles" localSheetId="0" hidden="1">'Приложение 6, тыс. рублей'!#REF!</definedName>
    <definedName name="Z_4A3B9E9F_0756_48E8_B502_692505D880BE_.wvu.FilterData" localSheetId="0" hidden="1">'Приложение 6, тыс. рублей'!#REF!</definedName>
    <definedName name="Z_4A3B9E9F_0756_48E8_B502_692505D880BE_.wvu.PrintTitles" localSheetId="0" hidden="1">'Приложение 6, тыс. рублей'!$7:$7</definedName>
    <definedName name="Z_4A3B9E9F_0756_48E8_B502_692505D880BE_.wvu.Rows" localSheetId="0" hidden="1">'Приложение 6, тыс. рублей'!#REF!</definedName>
    <definedName name="Z_4F2785DC_4BF7_470B_A06B_13F41EC4BA86_.wvu.FilterData" localSheetId="0" hidden="1">'Приложение 6, тыс. рублей'!#REF!</definedName>
    <definedName name="Z_4F2785DC_4BF7_470B_A06B_13F41EC4BA86_.wvu.PrintTitles" localSheetId="0" hidden="1">'Приложение 6, тыс. рублей'!#REF!</definedName>
    <definedName name="Z_4F57F21B_7942_4C46_B858_D79FC2012BF3_.wvu.FilterData" localSheetId="0" hidden="1">'Приложение 6, тыс. рублей'!#REF!</definedName>
    <definedName name="Z_4F57F21B_7942_4C46_B858_D79FC2012BF3_.wvu.PrintTitles" localSheetId="0" hidden="1">'Приложение 6, тыс. рублей'!#REF!</definedName>
    <definedName name="Z_5320F5A1_FFA5_4321_9CC9_AF737EF4F1CB_.wvu.FilterData" localSheetId="0" hidden="1">'Приложение 6, тыс. рублей'!#REF!</definedName>
    <definedName name="Z_5320F5A1_FFA5_4321_9CC9_AF737EF4F1CB_.wvu.PrintArea" localSheetId="0" hidden="1">'Приложение 6, тыс. рублей'!$A$3:$L$7</definedName>
    <definedName name="Z_5320F5A1_FFA5_4321_9CC9_AF737EF4F1CB_.wvu.PrintTitles" localSheetId="0" hidden="1">'Приложение 6, тыс. рублей'!$7:$7</definedName>
    <definedName name="Z_5320F5A1_FFA5_4321_9CC9_AF737EF4F1CB_.wvu.Rows" localSheetId="0" hidden="1">'Приложение 6, тыс. рублей'!$5:$5</definedName>
    <definedName name="Z_5AC9C9FE_E620_4BF6_B507_B0FBD3746C3B_.wvu.FilterData" localSheetId="0" hidden="1">'Приложение 6, тыс. рублей'!#REF!</definedName>
    <definedName name="Z_5D9233E4_FA5E_4976_8B2D_2A8DC2FA0DFA_.wvu.FilterData" localSheetId="0" hidden="1">'Приложение 6, тыс. рублей'!#REF!</definedName>
    <definedName name="Z_5DD72B11_7EEB_42E4_A5E1_53D80CF6E95E_.wvu.PrintTitles" localSheetId="0" hidden="1">'Приложение 6, тыс. рублей'!#REF!</definedName>
    <definedName name="Z_83286F3A_6564_4A0F_9576_D954639FC846_.wvu.FilterData" localSheetId="0" hidden="1">'Приложение 6, тыс. рублей'!#REF!</definedName>
    <definedName name="Z_83286F3A_6564_4A0F_9576_D954639FC846_.wvu.PrintArea" localSheetId="0" hidden="1">'Приложение 6, тыс. рублей'!$A$3:$L$7</definedName>
    <definedName name="Z_83286F3A_6564_4A0F_9576_D954639FC846_.wvu.PrintTitles" localSheetId="0" hidden="1">'Приложение 6, тыс. рублей'!$7:$7</definedName>
    <definedName name="Z_83286F3A_6564_4A0F_9576_D954639FC846_.wvu.Rows" localSheetId="0" hidden="1">'Приложение 6, тыс. рублей'!$5:$5</definedName>
    <definedName name="Z_833F6BE1_75E0_46C5_893E_C5F2D139E8C3_.wvu.PrintTitles" localSheetId="0" hidden="1">'Приложение 6, тыс. рублей'!#REF!</definedName>
    <definedName name="Z_871153F8_5CB8_4770_AC8B_1604062178E7_.wvu.FilterData" localSheetId="0" hidden="1">'Приложение 6, тыс. рублей'!#REF!</definedName>
    <definedName name="Z_881C69C7_0926_457F_A7BF_A195683B0828_.wvu.FilterData" localSheetId="0" hidden="1">'Приложение 6, тыс. рублей'!#REF!</definedName>
    <definedName name="Z_89306350_F4F1_4592_AA33_817A5988CD49_.wvu.FilterData" localSheetId="0" hidden="1">'Приложение 6, тыс. рублей'!#REF!</definedName>
    <definedName name="Z_89306350_F4F1_4592_AA33_817A5988CD49_.wvu.PrintTitles" localSheetId="0" hidden="1">'Приложение 6, тыс. рублей'!#REF!</definedName>
    <definedName name="Z_8B47F914_86E6_4F4F_8275_4E3343B5D698_.wvu.FilterData" localSheetId="0" hidden="1">'Приложение 6, тыс. рублей'!#REF!</definedName>
    <definedName name="Z_8C0F9F46_8720_4AC7_AD99_A3DD596337F2_.wvu.Cols" localSheetId="0" hidden="1">'Приложение 6, тыс. рублей'!#REF!</definedName>
    <definedName name="Z_8C0F9F46_8720_4AC7_AD99_A3DD596337F2_.wvu.FilterData" localSheetId="0" hidden="1">'Приложение 6, тыс. рублей'!#REF!</definedName>
    <definedName name="Z_8C0F9F46_8720_4AC7_AD99_A3DD596337F2_.wvu.PrintArea" localSheetId="0" hidden="1">'Приложение 6, тыс. рублей'!$A$3:$I$40</definedName>
    <definedName name="Z_8C0F9F46_8720_4AC7_AD99_A3DD596337F2_.wvu.PrintTitles" localSheetId="0" hidden="1">'Приложение 6, тыс. рублей'!$7:$7</definedName>
    <definedName name="Z_999A5496_81E6_4129_A8DF_1F1E383EA6FF_.wvu.FilterData" localSheetId="0" hidden="1">'Приложение 6, тыс. рублей'!#REF!</definedName>
    <definedName name="Z_A4EE75CD_8973_4FFC_B3AD_0A7F64E1AA32_.wvu.FilterData" localSheetId="0" hidden="1">'Приложение 6, тыс. рублей'!#REF!</definedName>
    <definedName name="Z_A4EE75CD_8973_4FFC_B3AD_0A7F64E1AA32_.wvu.PrintArea" localSheetId="0" hidden="1">'Приложение 6, тыс. рублей'!$A$3:$L$7</definedName>
    <definedName name="Z_A4EE75CD_8973_4FFC_B3AD_0A7F64E1AA32_.wvu.PrintTitles" localSheetId="0" hidden="1">'Приложение 6, тыс. рублей'!$7:$7</definedName>
    <definedName name="Z_A4EE75CD_8973_4FFC_B3AD_0A7F64E1AA32_.wvu.Rows" localSheetId="0" hidden="1">'Приложение 6, тыс. рублей'!$5:$5</definedName>
    <definedName name="Z_A5A46607_A187_4381_A1FC_D793AE794FF4_.wvu.PrintTitles" localSheetId="0" hidden="1">'Приложение 6, тыс. рублей'!#REF!</definedName>
    <definedName name="Z_AB6F0B5B_A9C5_492E_927D_BC98AB34D1E4_.wvu.FilterData" localSheetId="0" hidden="1">'Приложение 6, тыс. рублей'!#REF!</definedName>
    <definedName name="Z_BD97E9F0_D760_499D_ADE1_91E1BB8951C9_.wvu.FilterData" localSheetId="0" hidden="1">'Приложение 6, тыс. рублей'!#REF!</definedName>
    <definedName name="Z_BD97E9F0_D760_499D_ADE1_91E1BB8951C9_.wvu.PrintArea" localSheetId="0" hidden="1">'Приложение 6, тыс. рублей'!$A$3:$I$40</definedName>
    <definedName name="Z_BD97E9F0_D760_499D_ADE1_91E1BB8951C9_.wvu.PrintTitles" localSheetId="0" hidden="1">'Приложение 6, тыс. рублей'!$7:$7</definedName>
    <definedName name="Z_C08BA9D6_93CF_4A31_A6FE_AC7A99912FA2_.wvu.FilterData" localSheetId="0" hidden="1">'Приложение 6, тыс. рублей'!#REF!</definedName>
    <definedName name="Z_C08BA9D6_93CF_4A31_A6FE_AC7A99912FA2_.wvu.PrintArea" localSheetId="0" hidden="1">'Приложение 6, тыс. рублей'!$A$3:$I$40</definedName>
    <definedName name="Z_C08BA9D6_93CF_4A31_A6FE_AC7A99912FA2_.wvu.PrintTitles" localSheetId="0" hidden="1">'Приложение 6, тыс. рублей'!$7:$7</definedName>
    <definedName name="Z_D019ABBC_5272_4426_85FE_5DF0452E5726_.wvu.FilterData" localSheetId="0" hidden="1">'Приложение 6, тыс. рублей'!#REF!</definedName>
    <definedName name="Z_D111577C_615D_41DD_AA4A_0E2753D5E54C_.wvu.FilterData" localSheetId="0" hidden="1">'Приложение 6, тыс. рублей'!#REF!</definedName>
    <definedName name="Z_E4AAB100_9E7E_4E5B_B74E_4B42C43005AF_.wvu.FilterData" localSheetId="0" hidden="1">'Приложение 6, тыс. рублей'!#REF!</definedName>
    <definedName name="Z_F02E4411_4607_4540_A648_CB6C02A0005A_.wvu.PrintTitles" localSheetId="0" hidden="1">'Приложение 6, тыс. рублей'!#REF!</definedName>
    <definedName name="Z_F5466037_1750_431C_9013_110D3DC4898D_.wvu.FilterData" localSheetId="0" hidden="1">'Приложение 6, тыс. рублей'!#REF!</definedName>
    <definedName name="Z_F5466037_1750_431C_9013_110D3DC4898D_.wvu.PrintArea" localSheetId="0" hidden="1">'Приложение 6, тыс. рублей'!$A$3:$I$40</definedName>
    <definedName name="Z_F5466037_1750_431C_9013_110D3DC4898D_.wvu.PrintTitles" localSheetId="0" hidden="1">'Приложение 6, тыс. рублей'!$7:$7</definedName>
    <definedName name="Z_F5466037_1750_431C_9013_110D3DC4898D_.wvu.Rows" localSheetId="0" hidden="1">'Приложение 6, тыс. рублей'!#REF!</definedName>
    <definedName name="Z_FAC0435A_7FC2_4E8A_8ADE_7E37CE319CB7_.wvu.PrintTitles" localSheetId="0" hidden="1">'Приложение 6, тыс. рублей'!#REF!</definedName>
    <definedName name="Z_FC9C5C59_376C_47DA_81F6_5140B54AAFAF_.wvu.FilterData" localSheetId="0" hidden="1">'Приложение 6, тыс. рублей'!#REF!</definedName>
    <definedName name="благоустройство" localSheetId="0">#REF!</definedName>
    <definedName name="благоустройство">#REF!</definedName>
    <definedName name="вариант" localSheetId="0">#REF!</definedName>
    <definedName name="вариант">#REF!</definedName>
    <definedName name="воврат" localSheetId="0">#REF!</definedName>
    <definedName name="воврат">#REF!</definedName>
    <definedName name="_xlnm.Print_Titles" localSheetId="0">'Приложение 6, тыс. рублей'!$6:$7</definedName>
    <definedName name="_xlnm.Print_Area" localSheetId="0">'Приложение 6, тыс. рублей'!$A$1:$L$114</definedName>
    <definedName name="пп" localSheetId="0">#REF!</definedName>
    <definedName name="пп">#REF!</definedName>
  </definedNames>
  <calcPr calcId="162913" fullPrecision="0"/>
  <customWorkbookViews>
    <customWorkbookView name="Фаткуллина Альфия Анваровна - Личное представление" guid="{442FD354-B2DD-4F62-BF89-FF85227ADB6A}" mergeInterval="0" personalView="1" maximized="1" xWindow="-8" yWindow="-8" windowWidth="1616" windowHeight="876" activeSheetId="1"/>
    <customWorkbookView name="Коробова Екатерина Владимировна - Личное представление" guid="{5320F5A1-FFA5-4321-9CC9-AF737EF4F1CB}" mergeInterval="0" personalView="1" maximized="1" xWindow="-8" yWindow="-8" windowWidth="1296" windowHeight="1000" activeSheetId="1"/>
    <customWorkbookView name="Дю Татьяна Юрьевна - Личное представление" guid="{83286F3A-6564-4A0F-9576-D954639FC846}" mergeInterval="0" personalView="1" maximized="1" xWindow="-8" yWindow="-8" windowWidth="1296" windowHeight="1000" activeSheetId="1"/>
    <customWorkbookView name="Штолякова Ольга Анатольевна - Личное представление" guid="{C08BA9D6-93CF-4A31-A6FE-AC7A99912FA2}" mergeInterval="0" personalView="1" maximized="1" windowWidth="1276" windowHeight="799" activeSheetId="1" showComments="commIndAndComment"/>
    <customWorkbookView name="Киселева Елена Анатольевна - Личное представление" guid="{BD97E9F0-D760-499D-ADE1-91E1BB8951C9}" mergeInterval="0" personalView="1" maximized="1" xWindow="-8" yWindow="-8" windowWidth="1296" windowHeight="1000" activeSheetId="1"/>
    <customWorkbookView name="Краснова Екатерина Валерьевна - Личное представление" guid="{4F2785DC-4BF7-470B-A06B-13F41EC4BA86}" mergeInterval="0" personalView="1" maximized="1" windowWidth="1276" windowHeight="838" activeSheetId="1"/>
    <customWorkbookView name="Евпак Наталья Владимировна - Личное представление" guid="{89306350-F4F1-4592-AA33-817A5988CD49}" mergeInterval="0" personalView="1" maximized="1" windowWidth="1276" windowHeight="719" activeSheetId="1"/>
    <customWorkbookView name="zaev - Личное представление" guid="{5DD72B11-7EEB-42E4-A5E1-53D80CF6E95E}" mergeInterval="0" personalView="1" maximized="1" xWindow="1" yWindow="1" windowWidth="1280" windowHeight="803" activeSheetId="1"/>
    <customWorkbookView name="vaa - Личное представление" guid="{1EB5AEBE-5665-4416-BA90-5EAABE244A0B}" mergeInterval="0" personalView="1" maximized="1" xWindow="1" yWindow="1" windowWidth="1024" windowHeight="547" activeSheetId="1"/>
    <customWorkbookView name="шишкина - Личное представление" guid="{47F866E3-CFC9-4B9C-A814-23F135C205EF}" mergeInterval="0" personalView="1" maximized="1" xWindow="1" yWindow="1" windowWidth="1024" windowHeight="547" activeSheetId="1"/>
    <customWorkbookView name="Пурышева Инна Сергеевна - Личное представление" guid="{24A9DD6A-6027-4FDC-9842-9477354C0BE8}" mergeInterval="0" personalView="1" maximized="1" windowWidth="1276" windowHeight="799" activeSheetId="1"/>
    <customWorkbookView name="mos - Личное представление" guid="{F02E4411-4607-4540-A648-CB6C02A0005A}" mergeInterval="0" personalView="1" maximized="1" xWindow="1" yWindow="1" windowWidth="1280" windowHeight="803" activeSheetId="1"/>
    <customWorkbookView name="ges - Личное представление" guid="{833F6BE1-75E0-46C5-893E-C5F2D139E8C3}" mergeInterval="0" personalView="1" maximized="1" xWindow="1" yWindow="1" windowWidth="1152" windowHeight="643" activeSheetId="1"/>
    <customWorkbookView name="shts - Личное представление" guid="{A5A46607-A187-4381-A1FC-D793AE794FF4}" mergeInterval="0" personalView="1" maximized="1" xWindow="1" yWindow="1" windowWidth="1280" windowHeight="759" activeSheetId="1"/>
    <customWorkbookView name="krev - Личное представление" guid="{FAC0435A-7FC2-4E8A-8ADE-7E37CE319CB7}" mergeInterval="0" personalView="1" maximized="1" xWindow="1" yWindow="1" windowWidth="1152" windowHeight="672" activeSheetId="1"/>
    <customWorkbookView name="kea - Личное представление" guid="{4A3B9E9F-0756-48E8-B502-692505D880BE}" mergeInterval="0" personalView="1" maximized="1" xWindow="1" yWindow="1" windowWidth="1280" windowHeight="803" activeSheetId="1"/>
    <customWorkbookView name="Буйнова Е.Г. - Личное представление" guid="{4F57F21B-7942-4C46-B858-D79FC2012BF3}" mergeInterval="0" personalView="1" maximized="1" xWindow="1" yWindow="1" windowWidth="1280" windowHeight="773" activeSheetId="1" showComments="commIndAndComment"/>
    <customWorkbookView name="Меркурьева Наталья Михайловна - Личное представление" guid="{F5466037-1750-431C-9013-110D3DC4898D}" mergeInterval="0" personalView="1" maximized="1" windowWidth="1276" windowHeight="799" activeSheetId="1"/>
    <customWorkbookView name="Голубовская Екатерина Викторовна - Личное представление" guid="{33EC4422-04B4-4867-B1C0-E9C4E0DD0750}" mergeInterval="0" personalView="1" maximized="1" windowWidth="1276" windowHeight="799" activeSheetId="1"/>
    <customWorkbookView name="Полунина Юлия Николаевна - Личное представление" guid="{405C78FC-4CC3-4BB8-866F-A9B73CD09169}" mergeInterval="0" personalView="1" maximized="1" windowWidth="1276" windowHeight="799" activeSheetId="1"/>
    <customWorkbookView name="Ватагина Анна Анатольевна - Личное представление" guid="{8C0F9F46-8720-4AC7-AD99-A3DD596337F2}" mergeInterval="0" personalView="1" maximized="1" xWindow="1" yWindow="1" windowWidth="1280" windowHeight="803" activeSheetId="1"/>
    <customWorkbookView name="Гагарина Евгения Сергеевна - Личное представление" guid="{A4EE75CD-8973-4FFC-B3AD-0A7F64E1AA32}" mergeInterval="0" personalView="1" maximized="1" windowWidth="1276" windowHeight="759" activeSheetId="1"/>
    <customWorkbookView name="Трифонова Наталья Константиновна - Личное представление" guid="{1A595685-732D-4307-A33E-62D46DA4A2ED}" mergeInterval="0" personalView="1" maximized="1" windowWidth="1276" windowHeight="779" activeSheetId="1"/>
  </customWorkbookViews>
</workbook>
</file>

<file path=xl/calcChain.xml><?xml version="1.0" encoding="utf-8"?>
<calcChain xmlns="http://schemas.openxmlformats.org/spreadsheetml/2006/main">
  <c r="J90" i="24" l="1"/>
  <c r="D35" i="24" l="1"/>
  <c r="J35" i="24"/>
  <c r="G35" i="24"/>
  <c r="J123" i="24" l="1"/>
  <c r="G123" i="24"/>
  <c r="D123" i="24"/>
  <c r="J121" i="24"/>
  <c r="G121" i="24"/>
  <c r="D121" i="24"/>
  <c r="J119" i="24"/>
  <c r="G119" i="24"/>
  <c r="D119" i="24"/>
  <c r="J117" i="24"/>
  <c r="G117" i="24"/>
  <c r="D117" i="24"/>
  <c r="J112" i="24"/>
  <c r="G112" i="24"/>
  <c r="D112" i="24"/>
  <c r="J111" i="24"/>
  <c r="G111" i="24"/>
  <c r="D111" i="24"/>
  <c r="L110" i="24"/>
  <c r="L120" i="24" s="1"/>
  <c r="K110" i="24"/>
  <c r="K120" i="24" s="1"/>
  <c r="I110" i="24"/>
  <c r="I120" i="24" s="1"/>
  <c r="H110" i="24"/>
  <c r="H120" i="24" s="1"/>
  <c r="F110" i="24"/>
  <c r="F120" i="24" s="1"/>
  <c r="E110" i="24"/>
  <c r="E120" i="24" s="1"/>
  <c r="J109" i="24"/>
  <c r="G109" i="24"/>
  <c r="D109" i="24"/>
  <c r="J108" i="24"/>
  <c r="G108" i="24"/>
  <c r="D108" i="24"/>
  <c r="L107" i="24"/>
  <c r="K107" i="24"/>
  <c r="I107" i="24"/>
  <c r="H107" i="24"/>
  <c r="F107" i="24"/>
  <c r="E107" i="24"/>
  <c r="J106" i="24"/>
  <c r="G106" i="24"/>
  <c r="D106" i="24"/>
  <c r="J105" i="24"/>
  <c r="J104" i="24"/>
  <c r="J103" i="24"/>
  <c r="J102" i="24"/>
  <c r="J101" i="24"/>
  <c r="J100" i="24"/>
  <c r="J99" i="24"/>
  <c r="G98" i="24"/>
  <c r="G97" i="24"/>
  <c r="G96" i="24"/>
  <c r="G95" i="24"/>
  <c r="G94" i="24"/>
  <c r="G93" i="24"/>
  <c r="G92" i="24"/>
  <c r="G91" i="24"/>
  <c r="G90" i="24"/>
  <c r="G89" i="24"/>
  <c r="G88" i="24"/>
  <c r="G87" i="24"/>
  <c r="D86" i="24"/>
  <c r="D85" i="24"/>
  <c r="D84" i="24"/>
  <c r="D83" i="24"/>
  <c r="D82" i="24"/>
  <c r="D81" i="24"/>
  <c r="D80" i="24"/>
  <c r="D79" i="24"/>
  <c r="D78" i="24"/>
  <c r="D77" i="24"/>
  <c r="D76" i="24"/>
  <c r="D75" i="24"/>
  <c r="D74" i="24"/>
  <c r="D73" i="24"/>
  <c r="D72" i="24"/>
  <c r="L71" i="24"/>
  <c r="K71" i="24"/>
  <c r="J71" i="24" s="1"/>
  <c r="I71" i="24"/>
  <c r="H71" i="24"/>
  <c r="F71" i="24"/>
  <c r="E71" i="24"/>
  <c r="D70" i="24"/>
  <c r="D69" i="24"/>
  <c r="D68" i="24"/>
  <c r="D67" i="24"/>
  <c r="D66" i="24"/>
  <c r="D65" i="24"/>
  <c r="D64" i="24"/>
  <c r="D63" i="24"/>
  <c r="J62" i="24"/>
  <c r="G62" i="24"/>
  <c r="D62" i="24"/>
  <c r="L61" i="24"/>
  <c r="L60" i="24" s="1"/>
  <c r="K61" i="24"/>
  <c r="I61" i="24"/>
  <c r="H61" i="24"/>
  <c r="F61" i="24"/>
  <c r="F60" i="24" s="1"/>
  <c r="E61" i="24"/>
  <c r="J59" i="24"/>
  <c r="G59" i="24"/>
  <c r="D59" i="24"/>
  <c r="J58" i="24"/>
  <c r="G58" i="24"/>
  <c r="D58" i="24"/>
  <c r="J57" i="24"/>
  <c r="G57" i="24"/>
  <c r="D57" i="24"/>
  <c r="J56" i="24"/>
  <c r="G56" i="24"/>
  <c r="D56" i="24"/>
  <c r="J55" i="24"/>
  <c r="G55" i="24"/>
  <c r="D55" i="24"/>
  <c r="J54" i="24"/>
  <c r="G54" i="24"/>
  <c r="D54" i="24"/>
  <c r="J53" i="24"/>
  <c r="G53" i="24"/>
  <c r="D53" i="24"/>
  <c r="L52" i="24"/>
  <c r="K52" i="24"/>
  <c r="I52" i="24"/>
  <c r="H52" i="24"/>
  <c r="F52" i="24"/>
  <c r="E52" i="24"/>
  <c r="J50" i="24"/>
  <c r="G50" i="24"/>
  <c r="D50" i="24"/>
  <c r="J49" i="24"/>
  <c r="G49" i="24"/>
  <c r="D49" i="24"/>
  <c r="L48" i="24"/>
  <c r="K48" i="24"/>
  <c r="J48" i="24" s="1"/>
  <c r="I48" i="24"/>
  <c r="H48" i="24"/>
  <c r="F48" i="24"/>
  <c r="E48" i="24"/>
  <c r="D48" i="24" s="1"/>
  <c r="J47" i="24"/>
  <c r="G47" i="24"/>
  <c r="D47" i="24"/>
  <c r="J46" i="24"/>
  <c r="G46" i="24"/>
  <c r="D46" i="24"/>
  <c r="J45" i="24"/>
  <c r="G45" i="24"/>
  <c r="D45" i="24"/>
  <c r="J44" i="24"/>
  <c r="G44" i="24"/>
  <c r="D44" i="24"/>
  <c r="J43" i="24"/>
  <c r="G43" i="24"/>
  <c r="D43" i="24"/>
  <c r="L42" i="24"/>
  <c r="L41" i="24" s="1"/>
  <c r="L124" i="24" s="1"/>
  <c r="K42" i="24"/>
  <c r="I42" i="24"/>
  <c r="H42" i="24"/>
  <c r="F42" i="24"/>
  <c r="F41" i="24" s="1"/>
  <c r="E42" i="24"/>
  <c r="J40" i="24"/>
  <c r="G40" i="24"/>
  <c r="D40" i="24"/>
  <c r="J39" i="24"/>
  <c r="G39" i="24"/>
  <c r="D39" i="24"/>
  <c r="J38" i="24"/>
  <c r="G38" i="24"/>
  <c r="D38" i="24"/>
  <c r="J37" i="24"/>
  <c r="G37" i="24"/>
  <c r="D37" i="24"/>
  <c r="J36" i="24"/>
  <c r="G36" i="24"/>
  <c r="D36" i="24"/>
  <c r="J34" i="24"/>
  <c r="G34" i="24"/>
  <c r="D34" i="24"/>
  <c r="J33" i="24"/>
  <c r="G33" i="24"/>
  <c r="D33" i="24"/>
  <c r="J32" i="24"/>
  <c r="G32" i="24"/>
  <c r="D32" i="24"/>
  <c r="J31" i="24"/>
  <c r="G31" i="24"/>
  <c r="D31" i="24"/>
  <c r="J30" i="24"/>
  <c r="G30" i="24"/>
  <c r="D30" i="24"/>
  <c r="J29" i="24"/>
  <c r="G29" i="24"/>
  <c r="D29" i="24"/>
  <c r="J28" i="24"/>
  <c r="G28" i="24"/>
  <c r="D28" i="24"/>
  <c r="G27" i="24"/>
  <c r="D27" i="24"/>
  <c r="J26" i="24"/>
  <c r="G26" i="24"/>
  <c r="D26" i="24"/>
  <c r="J25" i="24"/>
  <c r="G25" i="24"/>
  <c r="D25" i="24"/>
  <c r="J24" i="24"/>
  <c r="G24" i="24"/>
  <c r="D24" i="24"/>
  <c r="J23" i="24"/>
  <c r="G23" i="24"/>
  <c r="D23" i="24"/>
  <c r="J22" i="24"/>
  <c r="G22" i="24"/>
  <c r="D22" i="24"/>
  <c r="J21" i="24"/>
  <c r="G21" i="24"/>
  <c r="D21" i="24"/>
  <c r="J20" i="24"/>
  <c r="G20" i="24"/>
  <c r="D20" i="24"/>
  <c r="J19" i="24"/>
  <c r="G19" i="24"/>
  <c r="D19" i="24"/>
  <c r="J18" i="24"/>
  <c r="G18" i="24"/>
  <c r="D18" i="24"/>
  <c r="J17" i="24"/>
  <c r="G17" i="24"/>
  <c r="D17" i="24"/>
  <c r="J16" i="24"/>
  <c r="G16" i="24"/>
  <c r="D16" i="24"/>
  <c r="J15" i="24"/>
  <c r="G15" i="24"/>
  <c r="D15" i="24"/>
  <c r="J14" i="24"/>
  <c r="G14" i="24"/>
  <c r="D14" i="24"/>
  <c r="J13" i="24"/>
  <c r="G13" i="24"/>
  <c r="D13" i="24"/>
  <c r="J12" i="24"/>
  <c r="G12" i="24"/>
  <c r="D12" i="24"/>
  <c r="J11" i="24"/>
  <c r="G11" i="24"/>
  <c r="D11" i="24"/>
  <c r="L10" i="24"/>
  <c r="L9" i="24" s="1"/>
  <c r="K10" i="24"/>
  <c r="I10" i="24"/>
  <c r="I9" i="24" s="1"/>
  <c r="H10" i="24"/>
  <c r="F10" i="24"/>
  <c r="F9" i="24" s="1"/>
  <c r="E10" i="24"/>
  <c r="G107" i="24" l="1"/>
  <c r="I41" i="24"/>
  <c r="G52" i="24"/>
  <c r="D10" i="24"/>
  <c r="J10" i="24"/>
  <c r="J42" i="24"/>
  <c r="D61" i="24"/>
  <c r="J61" i="24"/>
  <c r="D107" i="24"/>
  <c r="J107" i="24"/>
  <c r="I60" i="24"/>
  <c r="I51" i="24" s="1"/>
  <c r="G10" i="24"/>
  <c r="G61" i="24"/>
  <c r="G48" i="24"/>
  <c r="D42" i="24"/>
  <c r="D71" i="24"/>
  <c r="G42" i="24"/>
  <c r="G71" i="24"/>
  <c r="J110" i="24"/>
  <c r="J120" i="24" s="1"/>
  <c r="K60" i="24"/>
  <c r="J60" i="24" s="1"/>
  <c r="E60" i="24"/>
  <c r="D60" i="24" s="1"/>
  <c r="J52" i="24"/>
  <c r="L51" i="24"/>
  <c r="L122" i="24" s="1"/>
  <c r="D52" i="24"/>
  <c r="F51" i="24"/>
  <c r="F122" i="24" s="1"/>
  <c r="I124" i="24"/>
  <c r="F118" i="24"/>
  <c r="I118" i="24"/>
  <c r="F124" i="24"/>
  <c r="H60" i="24"/>
  <c r="G60" i="24" s="1"/>
  <c r="H9" i="24"/>
  <c r="H41" i="24"/>
  <c r="G110" i="24"/>
  <c r="G120" i="24" s="1"/>
  <c r="L118" i="24"/>
  <c r="K9" i="24"/>
  <c r="K41" i="24"/>
  <c r="E9" i="24"/>
  <c r="E41" i="24"/>
  <c r="L116" i="24"/>
  <c r="D110" i="24"/>
  <c r="D120" i="24" s="1"/>
  <c r="F116" i="24" l="1"/>
  <c r="F8" i="24"/>
  <c r="F126" i="24" s="1"/>
  <c r="I122" i="24"/>
  <c r="I116" i="24"/>
  <c r="I8" i="24"/>
  <c r="I126" i="24" s="1"/>
  <c r="K51" i="24"/>
  <c r="K116" i="24" s="1"/>
  <c r="H51" i="24"/>
  <c r="G51" i="24" s="1"/>
  <c r="G122" i="24" s="1"/>
  <c r="E51" i="24"/>
  <c r="D51" i="24" s="1"/>
  <c r="D122" i="24" s="1"/>
  <c r="L8" i="24"/>
  <c r="L126" i="24" s="1"/>
  <c r="H124" i="24"/>
  <c r="G41" i="24"/>
  <c r="E124" i="24"/>
  <c r="D41" i="24"/>
  <c r="K124" i="24"/>
  <c r="J41" i="24"/>
  <c r="J9" i="24"/>
  <c r="J118" i="24" s="1"/>
  <c r="K118" i="24"/>
  <c r="D9" i="24"/>
  <c r="D118" i="24" s="1"/>
  <c r="E118" i="24"/>
  <c r="H118" i="24"/>
  <c r="G9" i="24"/>
  <c r="G118" i="24" s="1"/>
  <c r="K122" i="24" l="1"/>
  <c r="J51" i="24"/>
  <c r="J122" i="24" s="1"/>
  <c r="K8" i="24"/>
  <c r="K126" i="24" s="1"/>
  <c r="H122" i="24"/>
  <c r="H8" i="24"/>
  <c r="G8" i="24" s="1"/>
  <c r="G126" i="24" s="1"/>
  <c r="H116" i="24"/>
  <c r="E8" i="24"/>
  <c r="D8" i="24" s="1"/>
  <c r="D126" i="24" s="1"/>
  <c r="E122" i="24"/>
  <c r="E116" i="24"/>
  <c r="J124" i="24"/>
  <c r="G116" i="24"/>
  <c r="G124" i="24"/>
  <c r="D116" i="24"/>
  <c r="D124" i="24"/>
  <c r="J116" i="24" l="1"/>
  <c r="J8" i="24"/>
  <c r="J126" i="24" s="1"/>
  <c r="H126" i="24"/>
  <c r="E126" i="24"/>
</calcChain>
</file>

<file path=xl/sharedStrings.xml><?xml version="1.0" encoding="utf-8"?>
<sst xmlns="http://schemas.openxmlformats.org/spreadsheetml/2006/main" count="316" uniqueCount="260">
  <si>
    <t>Наименование объекта</t>
  </si>
  <si>
    <t>Вид работ</t>
  </si>
  <si>
    <t>за счет
средств местного бюджета</t>
  </si>
  <si>
    <t xml:space="preserve">за счет межбюджетных трансфертов из бюджетов других уровней  </t>
  </si>
  <si>
    <t>2023 год</t>
  </si>
  <si>
    <t>МБУК "Сургутский краеведческий музей"</t>
  </si>
  <si>
    <t>МАУ "Сургутская филармония"</t>
  </si>
  <si>
    <t>МБУК Центральная библиотечная система</t>
  </si>
  <si>
    <t>МБУ ИКЦ "Старый Сургут"</t>
  </si>
  <si>
    <t>МБУ СП СШОР "Югория" им. А.А. Пилояна</t>
  </si>
  <si>
    <t>МБУ ЦФП "Надежда"</t>
  </si>
  <si>
    <t>МБУ ЦСП «Сибирский легион»</t>
  </si>
  <si>
    <t>Административное здание по адресу:  
ул. Энгельса, д. 8</t>
  </si>
  <si>
    <t>№ 
п/п</t>
  </si>
  <si>
    <t>Ремонт объектов социальной сферы:</t>
  </si>
  <si>
    <t>ВСЕГО</t>
  </si>
  <si>
    <t>2024 год</t>
  </si>
  <si>
    <t>МБУ по работе с подростками и молодежью по месту жительства "Вариант"</t>
  </si>
  <si>
    <t>ремонт внутренних помещений,
составление, проверка сметной документации</t>
  </si>
  <si>
    <t>замена светильников,
составление, проверка сметной документации</t>
  </si>
  <si>
    <t>Департамент городского хозяйства</t>
  </si>
  <si>
    <t>ПИР, проверка достоверности определения сметной стоимости</t>
  </si>
  <si>
    <t>Всего</t>
  </si>
  <si>
    <t>Муниципальное казенное учреждение "Хозяйственно-эксплуатационное управление", в том числе:</t>
  </si>
  <si>
    <t>Набережный 2/1 (правая и левая сторона движения)</t>
  </si>
  <si>
    <t>Отдел планирования расходов,  52 21 58</t>
  </si>
  <si>
    <t>Ремонт внутриквартальных проездов</t>
  </si>
  <si>
    <t>Внутриквартальный проезд от Лермонтова, 13 до Чехова, 14/3</t>
  </si>
  <si>
    <t>Участок внутриквартального проезда между зданием № 19 и домом № 15 по ул. Просвещения</t>
  </si>
  <si>
    <t>Проверка достоверности определения сметной стоимости</t>
  </si>
  <si>
    <t>Администрации города, в том числе:</t>
  </si>
  <si>
    <t>СОК "Олимпиец", ул. Губкина, д.16а</t>
  </si>
  <si>
    <t>покраска несущих металлоконструкций  кровли с заменой подвесного козырька в ледовом зале</t>
  </si>
  <si>
    <t>ремонт и утепление фасада кровли Аква зоны</t>
  </si>
  <si>
    <t>Ремонт автомобильных дорог 
(в рамках государственной программы), в том числе:</t>
  </si>
  <si>
    <t>Ремонт автомобильных дорог 
(в рамках муниципальной программы), в том числе:</t>
  </si>
  <si>
    <t xml:space="preserve">ремонт </t>
  </si>
  <si>
    <t>Муниципальное автономное учреждение "Ледовый Дворец спорта", в том числе:</t>
  </si>
  <si>
    <t>2.2.1</t>
  </si>
  <si>
    <t>2.2.2</t>
  </si>
  <si>
    <t>к пояснительной записке</t>
  </si>
  <si>
    <t>тыс. рублей</t>
  </si>
  <si>
    <t>1.1</t>
  </si>
  <si>
    <t>1.1.2</t>
  </si>
  <si>
    <t>1.1.4</t>
  </si>
  <si>
    <t>1.1.5</t>
  </si>
  <si>
    <t>1.2</t>
  </si>
  <si>
    <t>1.3</t>
  </si>
  <si>
    <t>2.1</t>
  </si>
  <si>
    <t>2.2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</si>
  <si>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</si>
  <si>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</si>
  <si>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</si>
  <si>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</si>
  <si>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</si>
  <si>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</si>
  <si>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</si>
  <si>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</si>
  <si>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3.2</t>
  </si>
  <si>
    <t>3.2.1</t>
  </si>
  <si>
    <t>3.2.1.1</t>
  </si>
  <si>
    <t>3.2.1.2</t>
  </si>
  <si>
    <t>3.2.1.3</t>
  </si>
  <si>
    <t>3.2.1.4</t>
  </si>
  <si>
    <t>3.2.1.5</t>
  </si>
  <si>
    <t>3.2.1.6</t>
  </si>
  <si>
    <t>3.2.1.7</t>
  </si>
  <si>
    <t>3.2.1.8</t>
  </si>
  <si>
    <t>3.2.1.9</t>
  </si>
  <si>
    <t>3.2.2</t>
  </si>
  <si>
    <t>3.2.2.1</t>
  </si>
  <si>
    <t>3.2.2.2</t>
  </si>
  <si>
    <t>3.2.2.3</t>
  </si>
  <si>
    <t>3.2.2.4</t>
  </si>
  <si>
    <t>3.2.2.5</t>
  </si>
  <si>
    <t>3.2.2.6</t>
  </si>
  <si>
    <t>3.2.2.7</t>
  </si>
  <si>
    <t>3.2.2.8</t>
  </si>
  <si>
    <t>3.2.2.9</t>
  </si>
  <si>
    <t>3.2.2.10</t>
  </si>
  <si>
    <t>3.2.2.11</t>
  </si>
  <si>
    <t>3.2.2.12</t>
  </si>
  <si>
    <t>3.2.2.13</t>
  </si>
  <si>
    <t>3.2.2.14</t>
  </si>
  <si>
    <t>3.2.2.15</t>
  </si>
  <si>
    <t>3.2.2.16</t>
  </si>
  <si>
    <t>3.2.2.17</t>
  </si>
  <si>
    <t>3.2.2.18</t>
  </si>
  <si>
    <t>3.2.2.19</t>
  </si>
  <si>
    <t>3.2.2.20</t>
  </si>
  <si>
    <t>3.2.2.21</t>
  </si>
  <si>
    <t>3.2.2.22</t>
  </si>
  <si>
    <t>3.2.2.23</t>
  </si>
  <si>
    <t>3.2.2.24</t>
  </si>
  <si>
    <t>3.2.2.25</t>
  </si>
  <si>
    <t>3.2.2.26</t>
  </si>
  <si>
    <t>3.2.2.27</t>
  </si>
  <si>
    <t>3.2.2.28</t>
  </si>
  <si>
    <t>3.2.2.29</t>
  </si>
  <si>
    <t>3.2.2.30</t>
  </si>
  <si>
    <t>3.2.2.31</t>
  </si>
  <si>
    <t>3.2.2.32</t>
  </si>
  <si>
    <t>3.2.2.33</t>
  </si>
  <si>
    <t>3.2.2.34</t>
  </si>
  <si>
    <t>3.2.2.35</t>
  </si>
  <si>
    <t>2025 год</t>
  </si>
  <si>
    <t>Улица Бажова</t>
  </si>
  <si>
    <t>Проспект Комсомольский (на участке от ул. Югорская до ул. Щепеткина)</t>
  </si>
  <si>
    <t>Улица Тюменский тракт (на участке от п. Белый Яр до Грибоедовской развязки)</t>
  </si>
  <si>
    <t>Улица Пионерная (от улицы Виктора Васильева до дороги на п. Финский)</t>
  </si>
  <si>
    <t>Улица Энергетиков (от ул. Майская до ул. Энгельса)</t>
  </si>
  <si>
    <t>Улица Энергетиков (от участке от ул. Энгельса до ул. Гагарина)</t>
  </si>
  <si>
    <t>Внутриквартальный проезд ул. Флегонта Показаньева до проспекта Ленина вдоль домов Флегонта Показаньева, 4, Игоря Киртбая, 5/1, Ленина, 73</t>
  </si>
  <si>
    <t>Проезд от ул. Грибоедова между зданиями МУ культуры "Дворец культуры Магистраль" и жилым домом по ул. Грибоедова, дом 8 до угла жилого дома по ул. Привокзальная, 18/3</t>
  </si>
  <si>
    <t>Проезд от ул. Энергетиков до моста через реку Сайма</t>
  </si>
  <si>
    <t>Участок внутриквартального проезда от жилого дома 8 по ул. Гагарина до дома 13 и 7 по ул. Просвещения</t>
  </si>
  <si>
    <t>Проезд Дружбы (от ул. 30 лет Победы до дома 10 по проезду Дружбы)</t>
  </si>
  <si>
    <t>Внутриквартальный проезд между домами 5 и 3 по ул. Лермонтова до дома 4/3 по ул. Чехова</t>
  </si>
  <si>
    <t>Внутриквартальный проезд между домом по ул. 50 лет ВЛКСМ, 4 и зданием по ул. 50 лет ВЛКСМ, 6/1</t>
  </si>
  <si>
    <t>Левая полоса движения по ул.Университетская в районе строения 31 при следовании со стороны ул. И.Каралинского в сторону пр.Пролетарский в г.Сургуте</t>
  </si>
  <si>
    <t>Правая полоса движения по ул. Энгельса со стороны ул. Просвещения в районе пересечения ул. Республики в г.Сургуте</t>
  </si>
  <si>
    <t>Левая полоса движения по ул. Энгельса со стороны ул. Просвещения в районе пересечения ул. Республики в г.Сургуте</t>
  </si>
  <si>
    <t>Полоса движения Западная в районе строения 17 при следовании со стороны ул.Автомобилстов в сторону ул. Аэрофлотская в г. Сургуте</t>
  </si>
  <si>
    <t>Левая полоса движения по пр.Мира в районе строения 31 от пересечения с ул. Пушкина в сторону ул. Островского в г.Сургуте</t>
  </si>
  <si>
    <t>Третья справа полоса движения по ул. Аэрофлотская в районе пересечения с ул. Западная в сторону пересечения с ул. Крылова в г. Сургуте</t>
  </si>
  <si>
    <t>Правая полоса движения по ул. Югорская в районе пересечения с пр.Пролетарский при следовании от пересечения с пр.Комсомольский в сторону пересечения с ул.И.Захарова в г. Сургуте</t>
  </si>
  <si>
    <t>Левая полоса движения по ул. Майская в районе строения 14, при следовании со стороны ул.Энергетиков в сторону ул. Декабристов в г.Сургуте</t>
  </si>
  <si>
    <t>Правая полоса движения по ул. Майская в районе строения 3, при следовании со стороны ул. Декабристов в сторону ул. Энергетиков в г. Сургуте</t>
  </si>
  <si>
    <t>Проезжая часть на участке проспект Комсомольский в районе строения 27 в г. Сургуте</t>
  </si>
  <si>
    <t>Левая полоса движения по проспекту Комсомольский в районе строения 21, при следовании со стороны ул. Югорская в сторону ул. Геологическая в г.Сургуте</t>
  </si>
  <si>
    <t>Левая полоса движения по проспекту Комсомольский в районе строения 42, при следовании со стороны ул. Геологическая в сторону ул. Югорская в г.Сургуте</t>
  </si>
  <si>
    <t>Левая полоса движения по ул. Энгельса в районе строения 7 от пересечения с ул.Гагарина в сторону пересечения с ул.Просвещения в г.Сургуте</t>
  </si>
  <si>
    <t>Средняя полоса движения по пр.Ленина в районе стр.39 при следовании со стороны ул. Декабристов в сторону ул. Майская</t>
  </si>
  <si>
    <t>Ул. Югорский тракт, напротив строения 34 (при следовании по ул. Югорский тракт от пересечения с ул. Никольская в сторону пересечения с ул. Заячий остров)</t>
  </si>
  <si>
    <t>Пр. Набережный в районе строения №9 (левая полоса) при движении по пр.Набережный от пересечения с ул. Г.Кукуевицкого в сторону пересечения с ул. Дзержинского</t>
  </si>
  <si>
    <t>Ул. Бульвар Свободы в районе строения 10/1 (левая полоса) от пересечения ул. Энергетиков в сторону пересечения с пр.Ленина</t>
  </si>
  <si>
    <t>При съезде с ул.Аэрофлотская на ул.Западная</t>
  </si>
  <si>
    <t>Левая полоса движения по ул. Югорская в районе строения 38 при следовании от пересечения с ул. М.Карамова в сторону пересечения с ул. Югорский тракт в г. Сургуте</t>
  </si>
  <si>
    <t>Левая полоса по пр.Мира в районе 18 по ул.Маяковского при следовании со стороны ул.Маяковского в сторону 30 лет Победы</t>
  </si>
  <si>
    <t>Левая полоса по пр.Комсомольский в районе строения №52 от пересечения с ул. Югорская в сторону пересечения с ул. Щепеткина</t>
  </si>
  <si>
    <t>Ул.Западная в районе 17 полоса движения при следовании со стороны ул. Аэрофлотская в сторону ул.Автомобилистов</t>
  </si>
  <si>
    <t>Левая полоса движения по пр.Мира, в районе строения 52 при следовании со стороны ул.Маяковского в сторону ул.30 лет Победы в г.Сургуте</t>
  </si>
  <si>
    <t>Левая полоса движения при следовании по пр.Ленина в районе строения 54, от пересечения с ул.Дзержинского в сторону пересечения пр.Мира в г.Сургуте</t>
  </si>
  <si>
    <t>Левая полоса движения при следовании по пр.Ленина в районе строения 53, от пересечения с ул.Г.Кукуевицкого в сторону пересечения с ул.Дзержинского в г.Сургуте</t>
  </si>
  <si>
    <t>Левая полоса движения по пр.Ленина со стороны ул. 50 лет ВЛКСМ в сторону ул.30 лет Победы в районе строения 21 в г.Сургуте</t>
  </si>
  <si>
    <t>Крайняя левая полоса движения по Тюменскому тракту, 12 км (автодорога Сургут-Лянтор) при следовании со стороны пос.Юность в сторону пос.Солнечный</t>
  </si>
  <si>
    <t>Крайняя левая полоса движения по Тюменскому тракту, 11 км (автодорога Сургут-Лянтор) при следовании со стороны пос.Белый Яр в сторону г.Сургута</t>
  </si>
  <si>
    <t>Левая полоса движения по ул.И.Захарова в районе строения 10, при следовании со стороны ул.Инженерная в сторону ул.Университетская в г.Сургуте</t>
  </si>
  <si>
    <t>Левая полоса движения по ул.И.Захарова в районе строения 12/1, при следовании со стороны ул.Инженерная в сторону ул.Университетская в г.Сургуте</t>
  </si>
  <si>
    <t>Средняя полоса движения по ул.Университетская, в районе стр 7Б, при следовании со стороны ул.Юности в сторону ул.Маяковского</t>
  </si>
  <si>
    <t>Левая полоса движения по ул.Университетская, в районе стр 39, при следовании со стороны И.Захарова в сторону ул.И.Каролинского в г. Сургуте</t>
  </si>
  <si>
    <t>Левая полоса движения по ул.И.Захарова в районе пересечения с ул.Университетская, при следовании со стороны ул.30 лет Победы в сторону ул.Инженерная в г.Сургуте</t>
  </si>
  <si>
    <t>Здание по адресу: Югорский тракт, д. 40</t>
  </si>
  <si>
    <t>Восстановление асфальтобетонного покрытия методом сплошного асфальтирования (ликвидация колейности)</t>
  </si>
  <si>
    <t>Муниципальное казенное учреждение "Ритуал", в том числе:</t>
  </si>
  <si>
    <t>Кладбище "Чернореченское"</t>
  </si>
  <si>
    <t>ремонт колумбария</t>
  </si>
  <si>
    <t>ремонт дороги из дорожных плит</t>
  </si>
  <si>
    <t>2.1.1.</t>
  </si>
  <si>
    <t>2.1.2.</t>
  </si>
  <si>
    <t>2.1.3.</t>
  </si>
  <si>
    <t>2.1.4.</t>
  </si>
  <si>
    <t>замена силового кабеля</t>
  </si>
  <si>
    <t>Административное здание по адресу:  
пр-д Советов, д. 4</t>
  </si>
  <si>
    <t>Административное здание по адресу:  
ул. Восход, д. 4</t>
  </si>
  <si>
    <t xml:space="preserve">ремонтные работы, направленные на устранение аварийной ситуации в здании в результате размыва грунта под фундаментом </t>
  </si>
  <si>
    <t>ремонт Доски Почета</t>
  </si>
  <si>
    <t>ремонт крыльца центрального выхода, крыльца эвакуационнного выхода</t>
  </si>
  <si>
    <t>Административное здание по адресу:  
ул. Мира, д. 14</t>
  </si>
  <si>
    <t>2.1.5.</t>
  </si>
  <si>
    <t>Проверка и составление сметной документации</t>
  </si>
  <si>
    <t>3.3.</t>
  </si>
  <si>
    <t>3.3.1.</t>
  </si>
  <si>
    <t>МБДОУ №4 "Умка"</t>
  </si>
  <si>
    <t>ремонт групповых помещений 2 этажа (ул. Чехова, 2), 
составление, проверка достоверности сметной документации</t>
  </si>
  <si>
    <t>1.1.1.</t>
  </si>
  <si>
    <t>МБДОУ №6 "Василек"</t>
  </si>
  <si>
    <t>замена дверных блоков (ул. Марии Поливановой, 8),
составление, проверка сметной документации</t>
  </si>
  <si>
    <t>МБДОУ №26 "Золотая рыбка"</t>
  </si>
  <si>
    <t>ремонт внутренних помещений (ул. Генерала Иванова, 7/2),
составление, проверка сметной документации</t>
  </si>
  <si>
    <t>1.1.3.</t>
  </si>
  <si>
    <t>МБДОУ № 28 "Калинка"</t>
  </si>
  <si>
    <t>ремонт межпанельных швов, санитарных узлов (проспект Ленина, д. 74/1)
ремонт спортивного зала, санитарных узлов (ул. Энтузиастов, д. 65)
составление, проверка сметной документации</t>
  </si>
  <si>
    <t>МБДОУ № 41 "Рябинушка"</t>
  </si>
  <si>
    <t>ремонт групповых помещений (ул. Григория Кукуевицкого, 10/3)
составление, проверка сметной документации</t>
  </si>
  <si>
    <t>МБДОУ № 70 "Голубок"</t>
  </si>
  <si>
    <t>ремонт групповых помещений (ул. Энергетиков, 3/3),
составление, проверка сметной документации</t>
  </si>
  <si>
    <t>1.1.6.</t>
  </si>
  <si>
    <t>МБДОУ № 74 "Филиппок"</t>
  </si>
  <si>
    <t>ремонт групповых помещений, 
составление, проверка сметной документации</t>
  </si>
  <si>
    <t>1.1.7.</t>
  </si>
  <si>
    <t>МБДОУ № 77 "Бусинка"</t>
  </si>
  <si>
    <t>ремонт полов в групповых помещениях (ул. Московская,32б),
составление, проверка сметной документации</t>
  </si>
  <si>
    <t>1.1.8.</t>
  </si>
  <si>
    <t>МБОУ СОШ № 1</t>
  </si>
  <si>
    <t>ремонт актового зала (ул. Островского, 1), 
составление, проверка сметной документации</t>
  </si>
  <si>
    <t>МБОУ СОШ № 4</t>
  </si>
  <si>
    <t>ремонт запасных выходов и кабинетов,
составление, проверка сметной документации</t>
  </si>
  <si>
    <t>1.1.9.</t>
  </si>
  <si>
    <t>1.1.10.</t>
  </si>
  <si>
    <t>МБОУ СОШ № 32</t>
  </si>
  <si>
    <t>ремонт учебных кабинетов, 
составление, проверка сметной документации</t>
  </si>
  <si>
    <t>1.1.11.</t>
  </si>
  <si>
    <t>МБОУ СОШ № 46</t>
  </si>
  <si>
    <t>ремонт светоаэроционного фонаря,
составление, проверка сметной документации</t>
  </si>
  <si>
    <t>1.1.12.</t>
  </si>
  <si>
    <t>ремонт помещений,
замена светильников, 
ремонт щита учетно-распределительного, 
составление, проверка сметной документации</t>
  </si>
  <si>
    <t>1.1.13.</t>
  </si>
  <si>
    <t>1.1.14.</t>
  </si>
  <si>
    <t>замена светильников, 
ремонт помещения бывшего гаража,
ремонт уличного освещения,
составление, проверка сметной документации</t>
  </si>
  <si>
    <t>ремонт покрытия планшета сцены,
составление, проверка сметной документации</t>
  </si>
  <si>
    <t>1.1.15.</t>
  </si>
  <si>
    <t>МБУ ДО "Детская школа  искусств  им. Г. Кукуевицкого"</t>
  </si>
  <si>
    <t>ремонт помещений, замена световых приборов (ул. Ленинградская, 12),
составление, проверка сметной документации</t>
  </si>
  <si>
    <t>1.1.16.</t>
  </si>
  <si>
    <t>МАУ ДО "Детская хореографическая школа №1"</t>
  </si>
  <si>
    <t>ремонт помещений административного здания (ул. Привокзальная, 30),
составление, проверка сметной документации</t>
  </si>
  <si>
    <t>1.1.17.</t>
  </si>
  <si>
    <t>ремонт строения №12 ,
составление, проверка сметной документации</t>
  </si>
  <si>
    <t>МАУ "Многофункциональный культурно-досуговый центр"</t>
  </si>
  <si>
    <t>1.1.18.</t>
  </si>
  <si>
    <t>1.1.19.</t>
  </si>
  <si>
    <t>ремонт помещений административного здания (ул. Майская, 10), 
составление, проверка сметной документации</t>
  </si>
  <si>
    <t>замена покрытия пола,
окраска наружных декоративных металлических элементов,
замена дверного блока,
составление, проверка сметной документации</t>
  </si>
  <si>
    <t>1.1.20.</t>
  </si>
  <si>
    <t>МБУ СП СШ "Виктория</t>
  </si>
  <si>
    <t>ремонт помещений,
составление, проверка сметной документации</t>
  </si>
  <si>
    <t>МБУ СП СШОР "Ермак"</t>
  </si>
  <si>
    <t xml:space="preserve">МБУ СП СШОР "Аверс"  </t>
  </si>
  <si>
    <t>ремонт внутренних помещений,
ремонт душевых,
ремонт кабельной линии,
ремонт отмостки,
ремонт козырька запасного выхода,
замена входной группы,
составление, проверка сметной документации</t>
  </si>
  <si>
    <t>1.1.21.</t>
  </si>
  <si>
    <t>1.1.22.</t>
  </si>
  <si>
    <t>1.1.23.</t>
  </si>
  <si>
    <t>1.1.24.</t>
  </si>
  <si>
    <t>МАУ «Наше время»</t>
  </si>
  <si>
    <t>устройство покрытия пола из резиновой крошки (ул. Декабристов, 1а),
ремонт отмостки и крыльца (ул.Мира, 40),
составление, проверка сметной документации</t>
  </si>
  <si>
    <t>ремонт внутренних помещений (ул. Энтузиастов, 1),
ремонт крыльца входной группы (ул. М-Карамова,72),
составление, проверка сметной документации</t>
  </si>
  <si>
    <t>МКУ «Наш город»</t>
  </si>
  <si>
    <t>текущий ремонт помещений,
составление, проверка сметной документации</t>
  </si>
  <si>
    <t>МКУ «ССЦ»</t>
  </si>
  <si>
    <t>1.1.25.</t>
  </si>
  <si>
    <t>1.1.26.</t>
  </si>
  <si>
    <t>1.1.27.</t>
  </si>
  <si>
    <t>1.1.28.</t>
  </si>
  <si>
    <t>МБОУ СОШ № 5</t>
  </si>
  <si>
    <t>ремонт учебных кабинетов,
составление, проверка сметной документации</t>
  </si>
  <si>
    <t>Департамент архитектуры и градостроительства, 
в том числе:</t>
  </si>
  <si>
    <t>4.</t>
  </si>
  <si>
    <t>Департамент имущественных и земельных отношений</t>
  </si>
  <si>
    <t>4.1.</t>
  </si>
  <si>
    <t>4.2.</t>
  </si>
  <si>
    <t>Жилой дом, расположенный по адресу ул.Толстого д.20а, корпус 2</t>
  </si>
  <si>
    <t>замена оконных блоков,
проверка сметной документации</t>
  </si>
  <si>
    <t>ДИЗО</t>
  </si>
  <si>
    <t>ДАиГ</t>
  </si>
  <si>
    <t>ДГХ</t>
  </si>
  <si>
    <t>Ремонт муниципальных жилых помещений для последующего предоставления гражданам</t>
  </si>
  <si>
    <t>ремонт 8 помещений,
проверка сметной документации</t>
  </si>
  <si>
    <t>Приложение 6</t>
  </si>
  <si>
    <t xml:space="preserve">Информация об объеме расходов, 
предусмотренных в проекте бюджета города Сургута на 2023 год и плановый период 2024-2025 годов 
на проведение текущего ремонта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</si>
</sst>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7" tint="-0.249977111117893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10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1" fillId="0" borderId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" fontId="5" fillId="2" borderId="0" xfId="0" applyNumberFormat="1" applyFont="1" applyFill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0" borderId="0" xfId="0"/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4" fillId="5" borderId="1" xfId="4" applyFont="1" applyFill="1" applyBorder="1" applyAlignment="1">
      <alignment horizontal="left" vertical="center" wrapText="1"/>
    </xf>
    <xf numFmtId="49" fontId="1" fillId="6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justify" vertical="center"/>
    </xf>
    <xf numFmtId="49" fontId="4" fillId="0" borderId="0" xfId="0" applyNumberFormat="1" applyFont="1" applyFill="1" applyBorder="1" applyAlignment="1">
      <alignment horizontal="justify" vertical="center" wrapText="1"/>
    </xf>
    <xf numFmtId="0" fontId="17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justify" vertical="center" wrapText="1"/>
    </xf>
    <xf numFmtId="49" fontId="5" fillId="5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6" borderId="1" xfId="0" applyNumberFormat="1" applyFont="1" applyFill="1" applyBorder="1" applyAlignment="1">
      <alignment horizontal="justify" vertical="center" wrapText="1"/>
    </xf>
    <xf numFmtId="0" fontId="19" fillId="3" borderId="1" xfId="0" applyFont="1" applyFill="1" applyBorder="1" applyAlignment="1">
      <alignment horizontal="justify" vertical="center" wrapText="1"/>
    </xf>
    <xf numFmtId="4" fontId="19" fillId="4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justify" vertical="center" wrapText="1"/>
    </xf>
    <xf numFmtId="4" fontId="4" fillId="5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justify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justify" vertical="center" wrapText="1"/>
    </xf>
    <xf numFmtId="0" fontId="4" fillId="0" borderId="2" xfId="4" applyFont="1" applyFill="1" applyBorder="1" applyAlignment="1">
      <alignment horizontal="justify" vertical="center" wrapText="1"/>
    </xf>
    <xf numFmtId="4" fontId="4" fillId="0" borderId="2" xfId="0" applyNumberFormat="1" applyFont="1" applyFill="1" applyBorder="1" applyAlignment="1">
      <alignment horizontal="justify" vertical="center" wrapText="1"/>
    </xf>
    <xf numFmtId="49" fontId="16" fillId="4" borderId="1" xfId="0" applyNumberFormat="1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justify" vertical="center" wrapText="1"/>
    </xf>
    <xf numFmtId="0" fontId="4" fillId="2" borderId="0" xfId="0" applyFont="1" applyFill="1" applyAlignment="1">
      <alignment vertical="center"/>
    </xf>
    <xf numFmtId="4" fontId="1" fillId="0" borderId="0" xfId="0" applyNumberFormat="1" applyFont="1" applyAlignment="1">
      <alignment vertical="center"/>
    </xf>
    <xf numFmtId="0" fontId="4" fillId="0" borderId="1" xfId="4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16" fillId="3" borderId="1" xfId="0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justify" vertical="center" wrapText="1"/>
    </xf>
    <xf numFmtId="0" fontId="16" fillId="0" borderId="0" xfId="0" applyFont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6" fillId="6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8">
    <cellStyle name="Обычный" xfId="0" builtinId="0"/>
    <cellStyle name="Обычный 13" xfId="6"/>
    <cellStyle name="Обычный 2" xfId="2"/>
    <cellStyle name="Обычный 2 2" xfId="5"/>
    <cellStyle name="Обычный 3" xfId="3"/>
    <cellStyle name="Обычный 3 2" xfId="4"/>
    <cellStyle name="Обычный 4" xfId="7"/>
    <cellStyle name="Стиль 1" xfId="1"/>
  </cellStyles>
  <dxfs count="0"/>
  <tableStyles count="0" defaultTableStyle="TableStyleMedium2" defaultPivotStyle="PivotStyleMedium9"/>
  <colors>
    <mruColors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N126"/>
  <sheetViews>
    <sheetView tabSelected="1" view="pageBreakPreview" zoomScaleNormal="100" zoomScaleSheetLayoutView="100" workbookViewId="0">
      <pane ySplit="7" topLeftCell="A8" activePane="bottomLeft" state="frozen"/>
      <selection pane="bottomLeft" activeCell="O107" sqref="O107"/>
    </sheetView>
  </sheetViews>
  <sheetFormatPr defaultColWidth="9.109375" defaultRowHeight="14.4" x14ac:dyDescent="0.3"/>
  <cols>
    <col min="1" max="1" width="7.44140625" style="3" customWidth="1"/>
    <col min="2" max="2" width="35.33203125" style="1" customWidth="1"/>
    <col min="3" max="3" width="29" style="31" customWidth="1"/>
    <col min="4" max="9" width="13.6640625" style="1" customWidth="1"/>
    <col min="10" max="10" width="13.6640625" style="13" customWidth="1"/>
    <col min="11" max="12" width="13.6640625" style="1" customWidth="1"/>
    <col min="13" max="16384" width="9.109375" style="1"/>
  </cols>
  <sheetData>
    <row r="1" spans="1:12" ht="18" x14ac:dyDescent="0.3">
      <c r="J1" s="33" t="s">
        <v>258</v>
      </c>
    </row>
    <row r="2" spans="1:12" ht="18" x14ac:dyDescent="0.3">
      <c r="J2" s="33" t="s">
        <v>40</v>
      </c>
      <c r="L2" s="20"/>
    </row>
    <row r="3" spans="1:12" ht="13.8" x14ac:dyDescent="0.3">
      <c r="J3" s="1"/>
    </row>
    <row r="4" spans="1:12" ht="60" customHeight="1" x14ac:dyDescent="0.3">
      <c r="A4" s="83" t="s">
        <v>259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15.6" x14ac:dyDescent="0.3">
      <c r="A5" s="14"/>
      <c r="B5" s="15"/>
      <c r="D5" s="8"/>
      <c r="E5" s="18"/>
      <c r="F5" s="8"/>
      <c r="G5" s="12"/>
      <c r="H5" s="9"/>
      <c r="I5" s="8"/>
      <c r="J5" s="16"/>
      <c r="K5" s="10"/>
      <c r="L5" s="16" t="s">
        <v>41</v>
      </c>
    </row>
    <row r="6" spans="1:12" ht="21" customHeight="1" x14ac:dyDescent="0.3">
      <c r="A6" s="84" t="s">
        <v>13</v>
      </c>
      <c r="B6" s="84" t="s">
        <v>0</v>
      </c>
      <c r="C6" s="85" t="s">
        <v>1</v>
      </c>
      <c r="D6" s="86" t="s">
        <v>4</v>
      </c>
      <c r="E6" s="87"/>
      <c r="F6" s="88"/>
      <c r="G6" s="86" t="s">
        <v>16</v>
      </c>
      <c r="H6" s="87"/>
      <c r="I6" s="88"/>
      <c r="J6" s="86" t="s">
        <v>105</v>
      </c>
      <c r="K6" s="87"/>
      <c r="L6" s="88"/>
    </row>
    <row r="7" spans="1:12" s="4" customFormat="1" ht="65.25" customHeight="1" x14ac:dyDescent="0.3">
      <c r="A7" s="84"/>
      <c r="B7" s="84"/>
      <c r="C7" s="85"/>
      <c r="D7" s="74" t="s">
        <v>22</v>
      </c>
      <c r="E7" s="22" t="s">
        <v>2</v>
      </c>
      <c r="F7" s="22" t="s">
        <v>3</v>
      </c>
      <c r="G7" s="57" t="s">
        <v>22</v>
      </c>
      <c r="H7" s="22" t="s">
        <v>2</v>
      </c>
      <c r="I7" s="22" t="s">
        <v>3</v>
      </c>
      <c r="J7" s="74" t="s">
        <v>22</v>
      </c>
      <c r="K7" s="21" t="s">
        <v>2</v>
      </c>
      <c r="L7" s="17" t="s">
        <v>3</v>
      </c>
    </row>
    <row r="8" spans="1:12" s="62" customFormat="1" ht="22.5" customHeight="1" x14ac:dyDescent="0.3">
      <c r="A8" s="60"/>
      <c r="B8" s="40" t="s">
        <v>15</v>
      </c>
      <c r="C8" s="61"/>
      <c r="D8" s="65">
        <f>E8+F8</f>
        <v>417189.7</v>
      </c>
      <c r="E8" s="65">
        <f>E9+E41+E51+E110</f>
        <v>281772.59999999998</v>
      </c>
      <c r="F8" s="65">
        <f>F9+F41+F51+F110</f>
        <v>135417.1</v>
      </c>
      <c r="G8" s="65">
        <f>H8+I8</f>
        <v>172540.4</v>
      </c>
      <c r="H8" s="65">
        <f>H9+H41+H51+H110</f>
        <v>134531</v>
      </c>
      <c r="I8" s="65">
        <f>I9+I41+I51+I110</f>
        <v>38009.4</v>
      </c>
      <c r="J8" s="65">
        <f>K8+L8</f>
        <v>534213.4</v>
      </c>
      <c r="K8" s="65">
        <f>K9+K41+K51+K110</f>
        <v>327385.40000000002</v>
      </c>
      <c r="L8" s="65">
        <f>L9+L41+L51+L110</f>
        <v>206828</v>
      </c>
    </row>
    <row r="9" spans="1:12" s="62" customFormat="1" ht="46.8" x14ac:dyDescent="0.3">
      <c r="A9" s="63">
        <v>1</v>
      </c>
      <c r="B9" s="64" t="s">
        <v>246</v>
      </c>
      <c r="C9" s="52"/>
      <c r="D9" s="66">
        <f>E9+F9</f>
        <v>28554.9</v>
      </c>
      <c r="E9" s="66">
        <f>E10+E39+E40</f>
        <v>28554.9</v>
      </c>
      <c r="F9" s="66">
        <f>F10+F39+F40</f>
        <v>0</v>
      </c>
      <c r="G9" s="66">
        <f>H9+I9</f>
        <v>40084</v>
      </c>
      <c r="H9" s="66">
        <f t="shared" ref="H9:I9" si="0">H10+H39+H40</f>
        <v>40084</v>
      </c>
      <c r="I9" s="66">
        <f t="shared" si="0"/>
        <v>0</v>
      </c>
      <c r="J9" s="66">
        <f>K9+L9</f>
        <v>64615</v>
      </c>
      <c r="K9" s="66">
        <f t="shared" ref="K9:L9" si="1">K10+K39+K40</f>
        <v>64615</v>
      </c>
      <c r="L9" s="66">
        <f t="shared" si="1"/>
        <v>0</v>
      </c>
    </row>
    <row r="10" spans="1:12" s="23" customFormat="1" ht="24" customHeight="1" x14ac:dyDescent="0.3">
      <c r="A10" s="47" t="s">
        <v>42</v>
      </c>
      <c r="B10" s="26" t="s">
        <v>14</v>
      </c>
      <c r="C10" s="48"/>
      <c r="D10" s="75">
        <f>E10+F10</f>
        <v>28554.9</v>
      </c>
      <c r="E10" s="67">
        <f>SUM(E11:E38)</f>
        <v>28554.9</v>
      </c>
      <c r="F10" s="67">
        <f>SUM(F11:F38)</f>
        <v>0</v>
      </c>
      <c r="G10" s="75">
        <f>H10+I10</f>
        <v>36860.1</v>
      </c>
      <c r="H10" s="67">
        <f t="shared" ref="H10:I10" si="2">SUM(H11:H38)</f>
        <v>36860.1</v>
      </c>
      <c r="I10" s="67">
        <f t="shared" si="2"/>
        <v>0</v>
      </c>
      <c r="J10" s="75">
        <f>K10+L10</f>
        <v>61926.7</v>
      </c>
      <c r="K10" s="67">
        <f t="shared" ref="K10:L10" si="3">SUM(K11:K38)</f>
        <v>61926.7</v>
      </c>
      <c r="L10" s="67">
        <f t="shared" si="3"/>
        <v>0</v>
      </c>
    </row>
    <row r="11" spans="1:12" s="23" customFormat="1" ht="69" x14ac:dyDescent="0.3">
      <c r="A11" s="30" t="s">
        <v>175</v>
      </c>
      <c r="B11" s="55" t="s">
        <v>173</v>
      </c>
      <c r="C11" s="28" t="s">
        <v>174</v>
      </c>
      <c r="D11" s="76">
        <f t="shared" ref="D11:D24" si="4">E11+F11</f>
        <v>0</v>
      </c>
      <c r="E11" s="34"/>
      <c r="F11" s="34"/>
      <c r="G11" s="76">
        <f t="shared" ref="G11:G25" si="5">H11+I11</f>
        <v>0</v>
      </c>
      <c r="H11" s="34"/>
      <c r="I11" s="34"/>
      <c r="J11" s="76">
        <f t="shared" ref="J11:J24" si="6">K11+L11</f>
        <v>5532.7</v>
      </c>
      <c r="K11" s="34">
        <v>5532.7</v>
      </c>
      <c r="L11" s="34">
        <v>0</v>
      </c>
    </row>
    <row r="12" spans="1:12" s="2" customFormat="1" ht="55.2" x14ac:dyDescent="0.3">
      <c r="A12" s="30" t="s">
        <v>43</v>
      </c>
      <c r="B12" s="55" t="s">
        <v>176</v>
      </c>
      <c r="C12" s="28" t="s">
        <v>177</v>
      </c>
      <c r="D12" s="76">
        <f t="shared" si="4"/>
        <v>0</v>
      </c>
      <c r="E12" s="34"/>
      <c r="F12" s="34"/>
      <c r="G12" s="76">
        <f t="shared" si="5"/>
        <v>0</v>
      </c>
      <c r="H12" s="34"/>
      <c r="I12" s="34"/>
      <c r="J12" s="76">
        <f t="shared" si="6"/>
        <v>123.6</v>
      </c>
      <c r="K12" s="34">
        <v>123.6</v>
      </c>
      <c r="L12" s="34">
        <v>0</v>
      </c>
    </row>
    <row r="13" spans="1:12" s="2" customFormat="1" ht="55.2" x14ac:dyDescent="0.3">
      <c r="A13" s="30" t="s">
        <v>180</v>
      </c>
      <c r="B13" s="55" t="s">
        <v>178</v>
      </c>
      <c r="C13" s="28" t="s">
        <v>179</v>
      </c>
      <c r="D13" s="76">
        <f t="shared" si="4"/>
        <v>0</v>
      </c>
      <c r="E13" s="34"/>
      <c r="F13" s="34"/>
      <c r="G13" s="76">
        <f t="shared" si="5"/>
        <v>0</v>
      </c>
      <c r="H13" s="34"/>
      <c r="I13" s="34"/>
      <c r="J13" s="76">
        <f t="shared" si="6"/>
        <v>6095</v>
      </c>
      <c r="K13" s="34">
        <v>6095</v>
      </c>
      <c r="L13" s="34">
        <v>0</v>
      </c>
    </row>
    <row r="14" spans="1:12" s="2" customFormat="1" ht="110.4" x14ac:dyDescent="0.3">
      <c r="A14" s="30" t="s">
        <v>44</v>
      </c>
      <c r="B14" s="55" t="s">
        <v>181</v>
      </c>
      <c r="C14" s="28" t="s">
        <v>182</v>
      </c>
      <c r="D14" s="76">
        <f t="shared" si="4"/>
        <v>660.5</v>
      </c>
      <c r="E14" s="34">
        <v>660.5</v>
      </c>
      <c r="F14" s="34">
        <v>0</v>
      </c>
      <c r="G14" s="76">
        <f t="shared" si="5"/>
        <v>0</v>
      </c>
      <c r="H14" s="34"/>
      <c r="I14" s="34"/>
      <c r="J14" s="76">
        <f t="shared" si="6"/>
        <v>4938</v>
      </c>
      <c r="K14" s="34">
        <v>4938</v>
      </c>
      <c r="L14" s="34">
        <v>0</v>
      </c>
    </row>
    <row r="15" spans="1:12" s="2" customFormat="1" ht="69" x14ac:dyDescent="0.3">
      <c r="A15" s="30" t="s">
        <v>45</v>
      </c>
      <c r="B15" s="55" t="s">
        <v>183</v>
      </c>
      <c r="C15" s="28" t="s">
        <v>184</v>
      </c>
      <c r="D15" s="76">
        <f t="shared" si="4"/>
        <v>0</v>
      </c>
      <c r="E15" s="34"/>
      <c r="F15" s="34"/>
      <c r="G15" s="76">
        <f t="shared" si="5"/>
        <v>0</v>
      </c>
      <c r="H15" s="34"/>
      <c r="I15" s="34"/>
      <c r="J15" s="76">
        <f t="shared" si="6"/>
        <v>865.1</v>
      </c>
      <c r="K15" s="34">
        <v>865.1</v>
      </c>
      <c r="L15" s="34">
        <v>0</v>
      </c>
    </row>
    <row r="16" spans="1:12" s="2" customFormat="1" ht="55.2" x14ac:dyDescent="0.3">
      <c r="A16" s="30" t="s">
        <v>187</v>
      </c>
      <c r="B16" s="55" t="s">
        <v>185</v>
      </c>
      <c r="C16" s="28" t="s">
        <v>186</v>
      </c>
      <c r="D16" s="76">
        <f t="shared" si="4"/>
        <v>0</v>
      </c>
      <c r="E16" s="34"/>
      <c r="F16" s="34"/>
      <c r="G16" s="76">
        <f t="shared" si="5"/>
        <v>0</v>
      </c>
      <c r="H16" s="34"/>
      <c r="I16" s="34"/>
      <c r="J16" s="76">
        <f t="shared" si="6"/>
        <v>9009.6</v>
      </c>
      <c r="K16" s="34">
        <v>9009.6</v>
      </c>
      <c r="L16" s="34">
        <v>0</v>
      </c>
    </row>
    <row r="17" spans="1:12" s="2" customFormat="1" ht="41.4" x14ac:dyDescent="0.3">
      <c r="A17" s="30" t="s">
        <v>190</v>
      </c>
      <c r="B17" s="55" t="s">
        <v>188</v>
      </c>
      <c r="C17" s="28" t="s">
        <v>189</v>
      </c>
      <c r="D17" s="76">
        <f t="shared" si="4"/>
        <v>0</v>
      </c>
      <c r="E17" s="34"/>
      <c r="F17" s="34"/>
      <c r="G17" s="76">
        <f t="shared" si="5"/>
        <v>0</v>
      </c>
      <c r="H17" s="34"/>
      <c r="I17" s="34"/>
      <c r="J17" s="76">
        <f t="shared" si="6"/>
        <v>9023.5</v>
      </c>
      <c r="K17" s="34">
        <v>9023.5</v>
      </c>
      <c r="L17" s="34">
        <v>0</v>
      </c>
    </row>
    <row r="18" spans="1:12" s="2" customFormat="1" ht="69" x14ac:dyDescent="0.3">
      <c r="A18" s="30" t="s">
        <v>193</v>
      </c>
      <c r="B18" s="55" t="s">
        <v>191</v>
      </c>
      <c r="C18" s="28" t="s">
        <v>192</v>
      </c>
      <c r="D18" s="76">
        <f t="shared" si="4"/>
        <v>0</v>
      </c>
      <c r="E18" s="34"/>
      <c r="F18" s="34"/>
      <c r="G18" s="76">
        <f t="shared" si="5"/>
        <v>0</v>
      </c>
      <c r="H18" s="34"/>
      <c r="I18" s="34"/>
      <c r="J18" s="76">
        <f t="shared" si="6"/>
        <v>663.7</v>
      </c>
      <c r="K18" s="34">
        <v>663.7</v>
      </c>
      <c r="L18" s="34">
        <v>0</v>
      </c>
    </row>
    <row r="19" spans="1:12" s="2" customFormat="1" ht="55.2" x14ac:dyDescent="0.3">
      <c r="A19" s="30" t="s">
        <v>198</v>
      </c>
      <c r="B19" s="55" t="s">
        <v>194</v>
      </c>
      <c r="C19" s="28" t="s">
        <v>195</v>
      </c>
      <c r="D19" s="76">
        <f t="shared" si="4"/>
        <v>0</v>
      </c>
      <c r="E19" s="34"/>
      <c r="F19" s="34"/>
      <c r="G19" s="76">
        <f t="shared" si="5"/>
        <v>0</v>
      </c>
      <c r="H19" s="34"/>
      <c r="I19" s="34"/>
      <c r="J19" s="76">
        <f t="shared" si="6"/>
        <v>2658.8</v>
      </c>
      <c r="K19" s="34">
        <v>2658.8</v>
      </c>
      <c r="L19" s="34">
        <v>0</v>
      </c>
    </row>
    <row r="20" spans="1:12" s="2" customFormat="1" ht="55.2" x14ac:dyDescent="0.3">
      <c r="A20" s="30" t="s">
        <v>199</v>
      </c>
      <c r="B20" s="55" t="s">
        <v>196</v>
      </c>
      <c r="C20" s="28" t="s">
        <v>197</v>
      </c>
      <c r="D20" s="76">
        <f t="shared" si="4"/>
        <v>0</v>
      </c>
      <c r="E20" s="34"/>
      <c r="F20" s="34"/>
      <c r="G20" s="76">
        <f t="shared" si="5"/>
        <v>0</v>
      </c>
      <c r="H20" s="34"/>
      <c r="I20" s="34"/>
      <c r="J20" s="76">
        <f t="shared" si="6"/>
        <v>1896.1</v>
      </c>
      <c r="K20" s="34">
        <v>1896.1</v>
      </c>
      <c r="L20" s="34">
        <v>0</v>
      </c>
    </row>
    <row r="21" spans="1:12" s="2" customFormat="1" ht="41.4" x14ac:dyDescent="0.3">
      <c r="A21" s="30" t="s">
        <v>202</v>
      </c>
      <c r="B21" s="55" t="s">
        <v>244</v>
      </c>
      <c r="C21" s="28" t="s">
        <v>245</v>
      </c>
      <c r="D21" s="76">
        <f t="shared" si="4"/>
        <v>4098.5</v>
      </c>
      <c r="E21" s="34">
        <v>4098.5</v>
      </c>
      <c r="F21" s="34"/>
      <c r="G21" s="76">
        <f t="shared" si="5"/>
        <v>0</v>
      </c>
      <c r="H21" s="34"/>
      <c r="I21" s="34"/>
      <c r="J21" s="76">
        <f t="shared" si="6"/>
        <v>0</v>
      </c>
      <c r="K21" s="34"/>
      <c r="L21" s="34"/>
    </row>
    <row r="22" spans="1:12" s="2" customFormat="1" ht="41.4" x14ac:dyDescent="0.3">
      <c r="A22" s="30" t="s">
        <v>205</v>
      </c>
      <c r="B22" s="55" t="s">
        <v>200</v>
      </c>
      <c r="C22" s="28" t="s">
        <v>201</v>
      </c>
      <c r="D22" s="76">
        <f t="shared" si="4"/>
        <v>6140.4</v>
      </c>
      <c r="E22" s="34">
        <v>6140.4</v>
      </c>
      <c r="F22" s="34">
        <v>0</v>
      </c>
      <c r="G22" s="76">
        <f t="shared" si="5"/>
        <v>0</v>
      </c>
      <c r="H22" s="34"/>
      <c r="I22" s="34"/>
      <c r="J22" s="76">
        <f t="shared" si="6"/>
        <v>0</v>
      </c>
      <c r="K22" s="34"/>
      <c r="L22" s="34"/>
    </row>
    <row r="23" spans="1:12" s="2" customFormat="1" ht="55.2" x14ac:dyDescent="0.3">
      <c r="A23" s="30" t="s">
        <v>207</v>
      </c>
      <c r="B23" s="55" t="s">
        <v>203</v>
      </c>
      <c r="C23" s="28" t="s">
        <v>204</v>
      </c>
      <c r="D23" s="76">
        <f t="shared" si="4"/>
        <v>6078.5</v>
      </c>
      <c r="E23" s="34">
        <v>6078.5</v>
      </c>
      <c r="F23" s="34">
        <v>0</v>
      </c>
      <c r="G23" s="76">
        <f t="shared" si="5"/>
        <v>0</v>
      </c>
      <c r="H23" s="34"/>
      <c r="I23" s="34"/>
      <c r="J23" s="76">
        <f t="shared" si="6"/>
        <v>0</v>
      </c>
      <c r="K23" s="34"/>
      <c r="L23" s="34"/>
    </row>
    <row r="24" spans="1:12" s="2" customFormat="1" ht="82.8" x14ac:dyDescent="0.3">
      <c r="A24" s="30" t="s">
        <v>208</v>
      </c>
      <c r="B24" s="55" t="s">
        <v>7</v>
      </c>
      <c r="C24" s="28" t="s">
        <v>206</v>
      </c>
      <c r="D24" s="76">
        <f t="shared" si="4"/>
        <v>4664.8999999999996</v>
      </c>
      <c r="E24" s="34">
        <v>4664.8999999999996</v>
      </c>
      <c r="F24" s="34">
        <v>0</v>
      </c>
      <c r="G24" s="76">
        <f t="shared" si="5"/>
        <v>1536.6</v>
      </c>
      <c r="H24" s="34">
        <v>1536.6</v>
      </c>
      <c r="I24" s="34">
        <v>0</v>
      </c>
      <c r="J24" s="76">
        <f t="shared" si="6"/>
        <v>6100.4</v>
      </c>
      <c r="K24" s="34">
        <v>6100.4</v>
      </c>
      <c r="L24" s="34">
        <v>0</v>
      </c>
    </row>
    <row r="25" spans="1:12" s="2" customFormat="1" ht="82.8" x14ac:dyDescent="0.3">
      <c r="A25" s="30" t="s">
        <v>211</v>
      </c>
      <c r="B25" s="55" t="s">
        <v>5</v>
      </c>
      <c r="C25" s="28" t="s">
        <v>209</v>
      </c>
      <c r="D25" s="76">
        <f>E25+F25</f>
        <v>2883.1</v>
      </c>
      <c r="E25" s="34">
        <v>2883.1</v>
      </c>
      <c r="F25" s="34">
        <v>0</v>
      </c>
      <c r="G25" s="76">
        <f t="shared" si="5"/>
        <v>0</v>
      </c>
      <c r="H25" s="34"/>
      <c r="I25" s="34"/>
      <c r="J25" s="76">
        <f>K25+L25</f>
        <v>3085.6</v>
      </c>
      <c r="K25" s="34">
        <v>3085.6</v>
      </c>
      <c r="L25" s="34">
        <v>0</v>
      </c>
    </row>
    <row r="26" spans="1:12" s="2" customFormat="1" ht="55.2" x14ac:dyDescent="0.3">
      <c r="A26" s="30" t="s">
        <v>214</v>
      </c>
      <c r="B26" s="55" t="s">
        <v>6</v>
      </c>
      <c r="C26" s="28" t="s">
        <v>210</v>
      </c>
      <c r="D26" s="76">
        <f>E26+F26</f>
        <v>1680.8</v>
      </c>
      <c r="E26" s="34">
        <v>1680.8</v>
      </c>
      <c r="F26" s="34">
        <v>0</v>
      </c>
      <c r="G26" s="76">
        <f>H26+I26</f>
        <v>0</v>
      </c>
      <c r="H26" s="34"/>
      <c r="I26" s="34"/>
      <c r="J26" s="76">
        <f>K26+L26</f>
        <v>0</v>
      </c>
      <c r="K26" s="34"/>
      <c r="L26" s="34"/>
    </row>
    <row r="27" spans="1:12" s="2" customFormat="1" ht="69" x14ac:dyDescent="0.3">
      <c r="A27" s="30" t="s">
        <v>217</v>
      </c>
      <c r="B27" s="55" t="s">
        <v>212</v>
      </c>
      <c r="C27" s="28" t="s">
        <v>213</v>
      </c>
      <c r="D27" s="76">
        <f>E27+F27</f>
        <v>0</v>
      </c>
      <c r="E27" s="34"/>
      <c r="F27" s="34"/>
      <c r="G27" s="76">
        <f t="shared" ref="G27:G30" si="7">H27+I27</f>
        <v>3494</v>
      </c>
      <c r="H27" s="34">
        <v>3494</v>
      </c>
      <c r="I27" s="34">
        <v>0</v>
      </c>
      <c r="J27" s="76"/>
      <c r="K27" s="34"/>
      <c r="L27" s="34"/>
    </row>
    <row r="28" spans="1:12" s="2" customFormat="1" ht="69" x14ac:dyDescent="0.3">
      <c r="A28" s="30" t="s">
        <v>220</v>
      </c>
      <c r="B28" s="55" t="s">
        <v>215</v>
      </c>
      <c r="C28" s="28" t="s">
        <v>216</v>
      </c>
      <c r="D28" s="76">
        <f t="shared" ref="D28:D30" si="8">E28+F28</f>
        <v>0</v>
      </c>
      <c r="E28" s="34"/>
      <c r="F28" s="34"/>
      <c r="G28" s="76">
        <f t="shared" si="7"/>
        <v>411.2</v>
      </c>
      <c r="H28" s="34">
        <v>411.2</v>
      </c>
      <c r="I28" s="34">
        <v>0</v>
      </c>
      <c r="J28" s="76">
        <f t="shared" ref="J28:J30" si="9">K28+L28</f>
        <v>0</v>
      </c>
      <c r="K28" s="34"/>
      <c r="L28" s="34"/>
    </row>
    <row r="29" spans="1:12" s="2" customFormat="1" ht="41.4" x14ac:dyDescent="0.3">
      <c r="A29" s="30" t="s">
        <v>221</v>
      </c>
      <c r="B29" s="55" t="s">
        <v>8</v>
      </c>
      <c r="C29" s="28" t="s">
        <v>218</v>
      </c>
      <c r="D29" s="76">
        <f t="shared" si="8"/>
        <v>0</v>
      </c>
      <c r="E29" s="34"/>
      <c r="F29" s="34"/>
      <c r="G29" s="76">
        <f t="shared" si="7"/>
        <v>5322.1</v>
      </c>
      <c r="H29" s="34">
        <v>5322.1</v>
      </c>
      <c r="I29" s="34">
        <v>0</v>
      </c>
      <c r="J29" s="76">
        <f t="shared" si="9"/>
        <v>0</v>
      </c>
      <c r="K29" s="34"/>
      <c r="L29" s="34"/>
    </row>
    <row r="30" spans="1:12" s="2" customFormat="1" ht="69" x14ac:dyDescent="0.3">
      <c r="A30" s="58" t="s">
        <v>224</v>
      </c>
      <c r="B30" s="55" t="s">
        <v>219</v>
      </c>
      <c r="C30" s="28" t="s">
        <v>222</v>
      </c>
      <c r="D30" s="76">
        <f t="shared" si="8"/>
        <v>419.2</v>
      </c>
      <c r="E30" s="34">
        <v>419.2</v>
      </c>
      <c r="F30" s="34">
        <v>0</v>
      </c>
      <c r="G30" s="76">
        <f t="shared" si="7"/>
        <v>0</v>
      </c>
      <c r="H30" s="34"/>
      <c r="I30" s="34"/>
      <c r="J30" s="76">
        <f t="shared" si="9"/>
        <v>0</v>
      </c>
      <c r="K30" s="34"/>
      <c r="L30" s="34"/>
    </row>
    <row r="31" spans="1:12" s="2" customFormat="1" ht="96.6" x14ac:dyDescent="0.3">
      <c r="A31" s="58" t="s">
        <v>230</v>
      </c>
      <c r="B31" s="59" t="s">
        <v>9</v>
      </c>
      <c r="C31" s="28" t="s">
        <v>223</v>
      </c>
      <c r="D31" s="76">
        <f>E31+F31</f>
        <v>0</v>
      </c>
      <c r="E31" s="34"/>
      <c r="F31" s="34"/>
      <c r="G31" s="76">
        <f>H31+I31</f>
        <v>16346.6</v>
      </c>
      <c r="H31" s="34">
        <v>16346.6</v>
      </c>
      <c r="I31" s="34">
        <v>0</v>
      </c>
      <c r="J31" s="76">
        <f>K31+L31</f>
        <v>98.7</v>
      </c>
      <c r="K31" s="34">
        <v>98.7</v>
      </c>
      <c r="L31" s="34">
        <v>0</v>
      </c>
    </row>
    <row r="32" spans="1:12" s="2" customFormat="1" ht="41.4" x14ac:dyDescent="0.3">
      <c r="A32" s="58" t="s">
        <v>231</v>
      </c>
      <c r="B32" s="59" t="s">
        <v>225</v>
      </c>
      <c r="C32" s="28" t="s">
        <v>226</v>
      </c>
      <c r="D32" s="76">
        <f t="shared" ref="D32:D35" si="10">E32+F32</f>
        <v>0</v>
      </c>
      <c r="E32" s="34"/>
      <c r="F32" s="34"/>
      <c r="G32" s="76">
        <f t="shared" ref="G32:G35" si="11">H32+I32</f>
        <v>0</v>
      </c>
      <c r="H32" s="34"/>
      <c r="I32" s="34"/>
      <c r="J32" s="76">
        <f t="shared" ref="J32:J35" si="12">K32+L32</f>
        <v>1551.1</v>
      </c>
      <c r="K32" s="34">
        <v>1551.1</v>
      </c>
      <c r="L32" s="34">
        <v>0</v>
      </c>
    </row>
    <row r="33" spans="1:12" s="2" customFormat="1" ht="41.4" x14ac:dyDescent="0.3">
      <c r="A33" s="58" t="s">
        <v>232</v>
      </c>
      <c r="B33" s="59" t="s">
        <v>227</v>
      </c>
      <c r="C33" s="28" t="s">
        <v>226</v>
      </c>
      <c r="D33" s="76">
        <f t="shared" si="10"/>
        <v>0</v>
      </c>
      <c r="E33" s="34"/>
      <c r="F33" s="34"/>
      <c r="G33" s="76">
        <f t="shared" si="11"/>
        <v>0</v>
      </c>
      <c r="H33" s="34"/>
      <c r="I33" s="34"/>
      <c r="J33" s="76">
        <f t="shared" si="12"/>
        <v>226.4</v>
      </c>
      <c r="K33" s="34">
        <v>226.4</v>
      </c>
      <c r="L33" s="34">
        <v>0</v>
      </c>
    </row>
    <row r="34" spans="1:12" s="23" customFormat="1" ht="139.5" customHeight="1" x14ac:dyDescent="0.3">
      <c r="A34" s="58" t="s">
        <v>233</v>
      </c>
      <c r="B34" s="59" t="s">
        <v>228</v>
      </c>
      <c r="C34" s="28" t="s">
        <v>229</v>
      </c>
      <c r="D34" s="76">
        <f t="shared" si="10"/>
        <v>1929</v>
      </c>
      <c r="E34" s="34">
        <v>1929</v>
      </c>
      <c r="F34" s="34">
        <v>0</v>
      </c>
      <c r="G34" s="76">
        <f t="shared" si="11"/>
        <v>0</v>
      </c>
      <c r="H34" s="34"/>
      <c r="I34" s="34"/>
      <c r="J34" s="76">
        <f t="shared" si="12"/>
        <v>7060.8</v>
      </c>
      <c r="K34" s="34">
        <v>7060.8</v>
      </c>
      <c r="L34" s="34">
        <v>0</v>
      </c>
    </row>
    <row r="35" spans="1:12" s="23" customFormat="1" ht="51" customHeight="1" x14ac:dyDescent="0.3">
      <c r="A35" s="58" t="s">
        <v>240</v>
      </c>
      <c r="B35" s="59" t="s">
        <v>10</v>
      </c>
      <c r="C35" s="28" t="s">
        <v>18</v>
      </c>
      <c r="D35" s="76">
        <f t="shared" si="10"/>
        <v>0</v>
      </c>
      <c r="E35" s="34"/>
      <c r="F35" s="34"/>
      <c r="G35" s="76">
        <f t="shared" si="11"/>
        <v>254.4</v>
      </c>
      <c r="H35" s="34">
        <v>254.4</v>
      </c>
      <c r="I35" s="34">
        <v>0</v>
      </c>
      <c r="J35" s="76">
        <f t="shared" si="12"/>
        <v>493.5</v>
      </c>
      <c r="K35" s="34">
        <v>493.5</v>
      </c>
      <c r="L35" s="34">
        <v>0</v>
      </c>
    </row>
    <row r="36" spans="1:12" s="23" customFormat="1" ht="96.6" x14ac:dyDescent="0.3">
      <c r="A36" s="58" t="s">
        <v>241</v>
      </c>
      <c r="B36" s="59" t="s">
        <v>11</v>
      </c>
      <c r="C36" s="28" t="s">
        <v>235</v>
      </c>
      <c r="D36" s="76">
        <f t="shared" ref="D36:D40" si="13">E36+F36</f>
        <v>0</v>
      </c>
      <c r="E36" s="34"/>
      <c r="F36" s="34"/>
      <c r="G36" s="76">
        <f t="shared" ref="G36:G40" si="14">H36+I36</f>
        <v>4511.3</v>
      </c>
      <c r="H36" s="34">
        <v>4511.3</v>
      </c>
      <c r="I36" s="34">
        <v>0</v>
      </c>
      <c r="J36" s="76">
        <f t="shared" ref="J36:J40" si="15">K36+L36</f>
        <v>1302.5999999999999</v>
      </c>
      <c r="K36" s="34">
        <v>1302.5999999999999</v>
      </c>
      <c r="L36" s="34">
        <v>0</v>
      </c>
    </row>
    <row r="37" spans="1:12" s="23" customFormat="1" ht="82.8" x14ac:dyDescent="0.3">
      <c r="A37" s="58" t="s">
        <v>242</v>
      </c>
      <c r="B37" s="59" t="s">
        <v>17</v>
      </c>
      <c r="C37" s="28" t="s">
        <v>236</v>
      </c>
      <c r="D37" s="76">
        <f t="shared" si="13"/>
        <v>0</v>
      </c>
      <c r="E37" s="34"/>
      <c r="F37" s="34"/>
      <c r="G37" s="76">
        <f t="shared" si="14"/>
        <v>4983.8999999999996</v>
      </c>
      <c r="H37" s="34">
        <v>4983.8999999999996</v>
      </c>
      <c r="I37" s="34">
        <v>0</v>
      </c>
      <c r="J37" s="76">
        <f t="shared" si="15"/>
        <v>313</v>
      </c>
      <c r="K37" s="34">
        <v>313</v>
      </c>
      <c r="L37" s="34">
        <v>0</v>
      </c>
    </row>
    <row r="38" spans="1:12" s="23" customFormat="1" ht="41.4" x14ac:dyDescent="0.3">
      <c r="A38" s="58" t="s">
        <v>243</v>
      </c>
      <c r="B38" s="59" t="s">
        <v>234</v>
      </c>
      <c r="C38" s="28" t="s">
        <v>19</v>
      </c>
      <c r="D38" s="76">
        <f t="shared" si="13"/>
        <v>0</v>
      </c>
      <c r="E38" s="34"/>
      <c r="F38" s="34"/>
      <c r="G38" s="76">
        <f t="shared" si="14"/>
        <v>0</v>
      </c>
      <c r="H38" s="34"/>
      <c r="I38" s="34"/>
      <c r="J38" s="76">
        <f t="shared" si="15"/>
        <v>888.5</v>
      </c>
      <c r="K38" s="34">
        <v>888.5</v>
      </c>
      <c r="L38" s="34">
        <v>0</v>
      </c>
    </row>
    <row r="39" spans="1:12" s="23" customFormat="1" ht="41.4" x14ac:dyDescent="0.3">
      <c r="A39" s="47" t="s">
        <v>46</v>
      </c>
      <c r="B39" s="26" t="s">
        <v>237</v>
      </c>
      <c r="C39" s="48" t="s">
        <v>238</v>
      </c>
      <c r="D39" s="75">
        <f t="shared" si="13"/>
        <v>0</v>
      </c>
      <c r="E39" s="67"/>
      <c r="F39" s="67"/>
      <c r="G39" s="75">
        <f t="shared" si="14"/>
        <v>2553.1</v>
      </c>
      <c r="H39" s="67">
        <v>2553.1</v>
      </c>
      <c r="I39" s="67">
        <v>0</v>
      </c>
      <c r="J39" s="75">
        <f t="shared" si="15"/>
        <v>2688.3</v>
      </c>
      <c r="K39" s="67">
        <v>2688.3</v>
      </c>
      <c r="L39" s="67">
        <v>0</v>
      </c>
    </row>
    <row r="40" spans="1:12" s="23" customFormat="1" ht="41.4" x14ac:dyDescent="0.3">
      <c r="A40" s="47" t="s">
        <v>47</v>
      </c>
      <c r="B40" s="26" t="s">
        <v>239</v>
      </c>
      <c r="C40" s="48" t="s">
        <v>238</v>
      </c>
      <c r="D40" s="75">
        <f t="shared" si="13"/>
        <v>0</v>
      </c>
      <c r="E40" s="67"/>
      <c r="F40" s="67"/>
      <c r="G40" s="75">
        <f t="shared" si="14"/>
        <v>670.8</v>
      </c>
      <c r="H40" s="67">
        <v>670.8</v>
      </c>
      <c r="I40" s="67">
        <v>0</v>
      </c>
      <c r="J40" s="75">
        <f t="shared" si="15"/>
        <v>0</v>
      </c>
      <c r="K40" s="67"/>
      <c r="L40" s="67"/>
    </row>
    <row r="41" spans="1:12" s="53" customFormat="1" ht="31.5" customHeight="1" x14ac:dyDescent="0.3">
      <c r="A41" s="51">
        <v>2</v>
      </c>
      <c r="B41" s="41" t="s">
        <v>30</v>
      </c>
      <c r="C41" s="52"/>
      <c r="D41" s="46">
        <f>E41+F41</f>
        <v>16565.400000000001</v>
      </c>
      <c r="E41" s="46">
        <f>E42+E48</f>
        <v>16565.400000000001</v>
      </c>
      <c r="F41" s="46">
        <f>F42+F48</f>
        <v>0</v>
      </c>
      <c r="G41" s="46">
        <f>H41+I41</f>
        <v>100</v>
      </c>
      <c r="H41" s="46">
        <f t="shared" ref="H41:I41" si="16">H42+H48</f>
        <v>100</v>
      </c>
      <c r="I41" s="46">
        <f t="shared" si="16"/>
        <v>0</v>
      </c>
      <c r="J41" s="46">
        <f>K41+L41</f>
        <v>100</v>
      </c>
      <c r="K41" s="46">
        <f t="shared" ref="K41:L41" si="17">K42+K48</f>
        <v>100</v>
      </c>
      <c r="L41" s="46">
        <f t="shared" si="17"/>
        <v>0</v>
      </c>
    </row>
    <row r="42" spans="1:12" s="23" customFormat="1" ht="52.5" customHeight="1" x14ac:dyDescent="0.3">
      <c r="A42" s="47" t="s">
        <v>48</v>
      </c>
      <c r="B42" s="26" t="s">
        <v>23</v>
      </c>
      <c r="C42" s="48"/>
      <c r="D42" s="75">
        <f>E42+F42</f>
        <v>4371.5</v>
      </c>
      <c r="E42" s="67">
        <f>SUM(E43:E47)</f>
        <v>4371.5</v>
      </c>
      <c r="F42" s="67">
        <f>SUM(F43:F47)</f>
        <v>0</v>
      </c>
      <c r="G42" s="75">
        <f>H42+I42</f>
        <v>100</v>
      </c>
      <c r="H42" s="67">
        <f t="shared" ref="H42:I42" si="18">SUM(H43:H47)</f>
        <v>100</v>
      </c>
      <c r="I42" s="67">
        <f t="shared" si="18"/>
        <v>0</v>
      </c>
      <c r="J42" s="75">
        <f>K42+L42</f>
        <v>100</v>
      </c>
      <c r="K42" s="67">
        <f t="shared" ref="K42:L42" si="19">SUM(K43:K47)</f>
        <v>100</v>
      </c>
      <c r="L42" s="67">
        <f t="shared" si="19"/>
        <v>0</v>
      </c>
    </row>
    <row r="43" spans="1:12" s="23" customFormat="1" ht="27.6" x14ac:dyDescent="0.3">
      <c r="A43" s="56" t="s">
        <v>158</v>
      </c>
      <c r="B43" s="49" t="s">
        <v>163</v>
      </c>
      <c r="C43" s="28" t="s">
        <v>162</v>
      </c>
      <c r="D43" s="77">
        <f>E43+F43</f>
        <v>1680.7</v>
      </c>
      <c r="E43" s="69">
        <v>1680.7</v>
      </c>
      <c r="F43" s="69"/>
      <c r="G43" s="77">
        <f t="shared" ref="G43:G59" si="20">H43+I43</f>
        <v>0</v>
      </c>
      <c r="H43" s="68"/>
      <c r="I43" s="68"/>
      <c r="J43" s="77">
        <f t="shared" ref="J43:J47" si="21">K43+L43</f>
        <v>0</v>
      </c>
      <c r="K43" s="68"/>
      <c r="L43" s="68"/>
    </row>
    <row r="44" spans="1:12" s="23" customFormat="1" ht="69" x14ac:dyDescent="0.3">
      <c r="A44" s="56" t="s">
        <v>159</v>
      </c>
      <c r="B44" s="49" t="s">
        <v>164</v>
      </c>
      <c r="C44" s="28" t="s">
        <v>165</v>
      </c>
      <c r="D44" s="77">
        <f t="shared" ref="D44:D59" si="22">E44+F44</f>
        <v>547.4</v>
      </c>
      <c r="E44" s="69">
        <v>547.4</v>
      </c>
      <c r="F44" s="69"/>
      <c r="G44" s="77">
        <f t="shared" si="20"/>
        <v>0</v>
      </c>
      <c r="H44" s="68"/>
      <c r="I44" s="68"/>
      <c r="J44" s="77">
        <f t="shared" si="21"/>
        <v>0</v>
      </c>
      <c r="K44" s="68"/>
      <c r="L44" s="68"/>
    </row>
    <row r="45" spans="1:12" s="23" customFormat="1" ht="27.6" x14ac:dyDescent="0.3">
      <c r="A45" s="56" t="s">
        <v>160</v>
      </c>
      <c r="B45" s="49" t="s">
        <v>12</v>
      </c>
      <c r="C45" s="28" t="s">
        <v>166</v>
      </c>
      <c r="D45" s="77">
        <f t="shared" si="22"/>
        <v>526.70000000000005</v>
      </c>
      <c r="E45" s="69">
        <v>526.70000000000005</v>
      </c>
      <c r="F45" s="69"/>
      <c r="G45" s="77">
        <f t="shared" si="20"/>
        <v>0</v>
      </c>
      <c r="H45" s="68"/>
      <c r="I45" s="68"/>
      <c r="J45" s="77">
        <f t="shared" si="21"/>
        <v>0</v>
      </c>
      <c r="K45" s="68"/>
      <c r="L45" s="68"/>
    </row>
    <row r="46" spans="1:12" s="23" customFormat="1" ht="41.4" x14ac:dyDescent="0.3">
      <c r="A46" s="56" t="s">
        <v>161</v>
      </c>
      <c r="B46" s="49" t="s">
        <v>168</v>
      </c>
      <c r="C46" s="28" t="s">
        <v>167</v>
      </c>
      <c r="D46" s="77">
        <f t="shared" si="22"/>
        <v>1516.7</v>
      </c>
      <c r="E46" s="69">
        <v>1516.7</v>
      </c>
      <c r="F46" s="69"/>
      <c r="G46" s="77">
        <f t="shared" si="20"/>
        <v>0</v>
      </c>
      <c r="H46" s="68"/>
      <c r="I46" s="68"/>
      <c r="J46" s="77">
        <f t="shared" si="21"/>
        <v>0</v>
      </c>
      <c r="K46" s="68"/>
      <c r="L46" s="68"/>
    </row>
    <row r="47" spans="1:12" s="23" customFormat="1" ht="37.5" customHeight="1" x14ac:dyDescent="0.3">
      <c r="A47" s="56" t="s">
        <v>169</v>
      </c>
      <c r="B47" s="49" t="s">
        <v>170</v>
      </c>
      <c r="C47" s="28"/>
      <c r="D47" s="77">
        <f t="shared" si="22"/>
        <v>100</v>
      </c>
      <c r="E47" s="69">
        <v>100</v>
      </c>
      <c r="F47" s="69"/>
      <c r="G47" s="77">
        <f t="shared" si="20"/>
        <v>100</v>
      </c>
      <c r="H47" s="68">
        <v>100</v>
      </c>
      <c r="I47" s="68"/>
      <c r="J47" s="77">
        <f t="shared" si="21"/>
        <v>100</v>
      </c>
      <c r="K47" s="68">
        <v>100</v>
      </c>
      <c r="L47" s="68"/>
    </row>
    <row r="48" spans="1:12" s="23" customFormat="1" ht="52.5" customHeight="1" x14ac:dyDescent="0.3">
      <c r="A48" s="47" t="s">
        <v>49</v>
      </c>
      <c r="B48" s="26" t="s">
        <v>37</v>
      </c>
      <c r="C48" s="48"/>
      <c r="D48" s="75">
        <f t="shared" si="22"/>
        <v>12193.9</v>
      </c>
      <c r="E48" s="67">
        <f>E49+E50</f>
        <v>12193.9</v>
      </c>
      <c r="F48" s="67">
        <f>F49+F50</f>
        <v>0</v>
      </c>
      <c r="G48" s="75">
        <f t="shared" si="20"/>
        <v>0</v>
      </c>
      <c r="H48" s="67">
        <f>H49+H50</f>
        <v>0</v>
      </c>
      <c r="I48" s="67">
        <f>I49+I50</f>
        <v>0</v>
      </c>
      <c r="J48" s="75">
        <f>K48+L48</f>
        <v>0</v>
      </c>
      <c r="K48" s="67">
        <f>K49+K50</f>
        <v>0</v>
      </c>
      <c r="L48" s="67">
        <f>L49+L50</f>
        <v>0</v>
      </c>
    </row>
    <row r="49" spans="1:12" s="23" customFormat="1" ht="55.2" x14ac:dyDescent="0.3">
      <c r="A49" s="56" t="s">
        <v>38</v>
      </c>
      <c r="B49" s="49" t="s">
        <v>31</v>
      </c>
      <c r="C49" s="28" t="s">
        <v>32</v>
      </c>
      <c r="D49" s="77">
        <f t="shared" si="22"/>
        <v>4431.3999999999996</v>
      </c>
      <c r="E49" s="69">
        <v>4431.3999999999996</v>
      </c>
      <c r="F49" s="69"/>
      <c r="G49" s="77">
        <f t="shared" si="20"/>
        <v>0</v>
      </c>
      <c r="H49" s="68"/>
      <c r="I49" s="68"/>
      <c r="J49" s="77">
        <f>K49+L49</f>
        <v>0</v>
      </c>
      <c r="K49" s="68"/>
      <c r="L49" s="68"/>
    </row>
    <row r="50" spans="1:12" s="23" customFormat="1" ht="36.75" customHeight="1" x14ac:dyDescent="0.3">
      <c r="A50" s="56" t="s">
        <v>39</v>
      </c>
      <c r="B50" s="50" t="s">
        <v>152</v>
      </c>
      <c r="C50" s="28" t="s">
        <v>33</v>
      </c>
      <c r="D50" s="77">
        <f t="shared" si="22"/>
        <v>7762.5</v>
      </c>
      <c r="E50" s="69">
        <v>7762.5</v>
      </c>
      <c r="F50" s="69"/>
      <c r="G50" s="77">
        <f t="shared" si="20"/>
        <v>0</v>
      </c>
      <c r="H50" s="68"/>
      <c r="I50" s="68"/>
      <c r="J50" s="77">
        <f>K50+L50</f>
        <v>0</v>
      </c>
      <c r="K50" s="68"/>
      <c r="L50" s="68"/>
    </row>
    <row r="51" spans="1:12" s="11" customFormat="1" ht="31.2" x14ac:dyDescent="0.3">
      <c r="A51" s="35">
        <v>3</v>
      </c>
      <c r="B51" s="41" t="s">
        <v>20</v>
      </c>
      <c r="C51" s="36"/>
      <c r="D51" s="46">
        <f t="shared" si="22"/>
        <v>366072.9</v>
      </c>
      <c r="E51" s="46">
        <f>E52+E60+E107</f>
        <v>230655.8</v>
      </c>
      <c r="F51" s="46">
        <f>F52+F60+F107</f>
        <v>135417.1</v>
      </c>
      <c r="G51" s="46">
        <f t="shared" si="20"/>
        <v>131684.70000000001</v>
      </c>
      <c r="H51" s="46">
        <f>H52+H60+H107</f>
        <v>93675.3</v>
      </c>
      <c r="I51" s="46">
        <f>I52+I60+I107</f>
        <v>38009.4</v>
      </c>
      <c r="J51" s="46">
        <f>K51+L51</f>
        <v>468826.7</v>
      </c>
      <c r="K51" s="46">
        <f>K52+K60+K107</f>
        <v>261998.7</v>
      </c>
      <c r="L51" s="46">
        <f>L52+L60+L107</f>
        <v>206828</v>
      </c>
    </row>
    <row r="52" spans="1:12" s="2" customFormat="1" ht="41.4" x14ac:dyDescent="0.3">
      <c r="A52" s="25" t="s">
        <v>50</v>
      </c>
      <c r="B52" s="26" t="s">
        <v>34</v>
      </c>
      <c r="C52" s="37"/>
      <c r="D52" s="75">
        <f t="shared" si="22"/>
        <v>166968.1</v>
      </c>
      <c r="E52" s="67">
        <f>SUM(E53:E59)</f>
        <v>31551</v>
      </c>
      <c r="F52" s="67">
        <f t="shared" ref="F52:L52" si="23">SUM(F53:F58)</f>
        <v>135417.1</v>
      </c>
      <c r="G52" s="75">
        <f t="shared" si="20"/>
        <v>67304.5</v>
      </c>
      <c r="H52" s="67">
        <f>SUM(H53:H59)</f>
        <v>29295.1</v>
      </c>
      <c r="I52" s="67">
        <f t="shared" si="23"/>
        <v>38009.4</v>
      </c>
      <c r="J52" s="75">
        <f>K52+L52</f>
        <v>404519.2</v>
      </c>
      <c r="K52" s="67">
        <f>SUM(K53:K59)</f>
        <v>197691.2</v>
      </c>
      <c r="L52" s="67">
        <f t="shared" si="23"/>
        <v>206828</v>
      </c>
    </row>
    <row r="53" spans="1:12" s="2" customFormat="1" ht="17.25" customHeight="1" x14ac:dyDescent="0.3">
      <c r="A53" s="24" t="s">
        <v>51</v>
      </c>
      <c r="B53" s="29" t="s">
        <v>106</v>
      </c>
      <c r="C53" s="28" t="s">
        <v>36</v>
      </c>
      <c r="D53" s="77">
        <f t="shared" si="22"/>
        <v>81240.899999999994</v>
      </c>
      <c r="E53" s="69">
        <v>20963.599999999999</v>
      </c>
      <c r="F53" s="69">
        <v>60277.3</v>
      </c>
      <c r="G53" s="77">
        <f t="shared" si="20"/>
        <v>0</v>
      </c>
      <c r="H53" s="68"/>
      <c r="I53" s="68"/>
      <c r="J53" s="77">
        <f t="shared" ref="J53:J59" si="24">K53+L53</f>
        <v>0</v>
      </c>
      <c r="K53" s="70"/>
      <c r="L53" s="70"/>
    </row>
    <row r="54" spans="1:12" s="2" customFormat="1" ht="33.75" customHeight="1" x14ac:dyDescent="0.3">
      <c r="A54" s="24" t="s">
        <v>52</v>
      </c>
      <c r="B54" s="29" t="s">
        <v>107</v>
      </c>
      <c r="C54" s="28" t="s">
        <v>36</v>
      </c>
      <c r="D54" s="77">
        <f t="shared" si="22"/>
        <v>85727.2</v>
      </c>
      <c r="E54" s="69">
        <v>10587.4</v>
      </c>
      <c r="F54" s="69">
        <v>75139.8</v>
      </c>
      <c r="G54" s="77">
        <f t="shared" si="20"/>
        <v>67264.600000000006</v>
      </c>
      <c r="H54" s="68">
        <v>29255.200000000001</v>
      </c>
      <c r="I54" s="68">
        <v>38009.4</v>
      </c>
      <c r="J54" s="77">
        <f t="shared" si="24"/>
        <v>0</v>
      </c>
      <c r="K54" s="68"/>
      <c r="L54" s="70"/>
    </row>
    <row r="55" spans="1:12" s="2" customFormat="1" ht="41.4" x14ac:dyDescent="0.3">
      <c r="A55" s="24" t="s">
        <v>53</v>
      </c>
      <c r="B55" s="42" t="s">
        <v>108</v>
      </c>
      <c r="C55" s="28" t="s">
        <v>36</v>
      </c>
      <c r="D55" s="77">
        <f t="shared" si="22"/>
        <v>0</v>
      </c>
      <c r="E55" s="71"/>
      <c r="F55" s="71"/>
      <c r="G55" s="77">
        <f t="shared" si="20"/>
        <v>0</v>
      </c>
      <c r="H55" s="70"/>
      <c r="I55" s="70"/>
      <c r="J55" s="77">
        <f t="shared" si="24"/>
        <v>182388.7</v>
      </c>
      <c r="K55" s="68">
        <v>89134.6</v>
      </c>
      <c r="L55" s="68">
        <v>93254.1</v>
      </c>
    </row>
    <row r="56" spans="1:12" s="2" customFormat="1" ht="30.75" customHeight="1" x14ac:dyDescent="0.3">
      <c r="A56" s="24" t="s">
        <v>54</v>
      </c>
      <c r="B56" s="29" t="s">
        <v>109</v>
      </c>
      <c r="C56" s="28" t="s">
        <v>36</v>
      </c>
      <c r="D56" s="77">
        <f t="shared" si="22"/>
        <v>0</v>
      </c>
      <c r="E56" s="69"/>
      <c r="F56" s="69"/>
      <c r="G56" s="77">
        <f t="shared" si="20"/>
        <v>0</v>
      </c>
      <c r="H56" s="70"/>
      <c r="I56" s="70"/>
      <c r="J56" s="77">
        <f t="shared" si="24"/>
        <v>32418.5</v>
      </c>
      <c r="K56" s="68">
        <v>15843.1</v>
      </c>
      <c r="L56" s="68">
        <v>16575.400000000001</v>
      </c>
    </row>
    <row r="57" spans="1:12" s="2" customFormat="1" ht="27.6" x14ac:dyDescent="0.3">
      <c r="A57" s="24" t="s">
        <v>55</v>
      </c>
      <c r="B57" s="42" t="s">
        <v>110</v>
      </c>
      <c r="C57" s="28" t="s">
        <v>36</v>
      </c>
      <c r="D57" s="77">
        <f t="shared" si="22"/>
        <v>0</v>
      </c>
      <c r="E57" s="71"/>
      <c r="F57" s="71"/>
      <c r="G57" s="77">
        <f t="shared" si="20"/>
        <v>0</v>
      </c>
      <c r="H57" s="70"/>
      <c r="I57" s="70"/>
      <c r="J57" s="77">
        <f t="shared" si="24"/>
        <v>90087.8</v>
      </c>
      <c r="K57" s="68">
        <v>44026.5</v>
      </c>
      <c r="L57" s="68">
        <v>46061.3</v>
      </c>
    </row>
    <row r="58" spans="1:12" s="2" customFormat="1" ht="27.6" x14ac:dyDescent="0.3">
      <c r="A58" s="24" t="s">
        <v>56</v>
      </c>
      <c r="B58" s="42" t="s">
        <v>111</v>
      </c>
      <c r="C58" s="28" t="s">
        <v>36</v>
      </c>
      <c r="D58" s="77">
        <f t="shared" si="22"/>
        <v>0</v>
      </c>
      <c r="E58" s="71"/>
      <c r="F58" s="71"/>
      <c r="G58" s="77">
        <f t="shared" si="20"/>
        <v>0</v>
      </c>
      <c r="H58" s="70"/>
      <c r="I58" s="70"/>
      <c r="J58" s="77">
        <f t="shared" si="24"/>
        <v>99624.2</v>
      </c>
      <c r="K58" s="68">
        <v>48687</v>
      </c>
      <c r="L58" s="68">
        <v>50937.2</v>
      </c>
    </row>
    <row r="59" spans="1:12" s="2" customFormat="1" ht="27.6" x14ac:dyDescent="0.3">
      <c r="A59" s="24" t="s">
        <v>57</v>
      </c>
      <c r="B59" s="29" t="s">
        <v>21</v>
      </c>
      <c r="C59" s="38"/>
      <c r="D59" s="77">
        <f t="shared" si="22"/>
        <v>0</v>
      </c>
      <c r="E59" s="72"/>
      <c r="F59" s="68"/>
      <c r="G59" s="77">
        <f t="shared" si="20"/>
        <v>39.9</v>
      </c>
      <c r="H59" s="68">
        <v>39.9</v>
      </c>
      <c r="I59" s="70"/>
      <c r="J59" s="77">
        <f t="shared" si="24"/>
        <v>0</v>
      </c>
      <c r="K59" s="70"/>
      <c r="L59" s="70"/>
    </row>
    <row r="60" spans="1:12" s="2" customFormat="1" ht="41.4" x14ac:dyDescent="0.3">
      <c r="A60" s="25" t="s">
        <v>58</v>
      </c>
      <c r="B60" s="43" t="s">
        <v>35</v>
      </c>
      <c r="C60" s="37"/>
      <c r="D60" s="75">
        <f>E60+F60</f>
        <v>194487</v>
      </c>
      <c r="E60" s="67">
        <f>E61+E71</f>
        <v>194487</v>
      </c>
      <c r="F60" s="67">
        <f>F61+F71</f>
        <v>0</v>
      </c>
      <c r="G60" s="75">
        <f>H60+I60</f>
        <v>64380.2</v>
      </c>
      <c r="H60" s="67">
        <f t="shared" ref="H60:I60" si="25">H61+H71</f>
        <v>64380.2</v>
      </c>
      <c r="I60" s="67">
        <f t="shared" si="25"/>
        <v>0</v>
      </c>
      <c r="J60" s="75">
        <f>K60+L60</f>
        <v>64307.5</v>
      </c>
      <c r="K60" s="67">
        <f t="shared" ref="K60:L60" si="26">K61+K71</f>
        <v>64307.5</v>
      </c>
      <c r="L60" s="67">
        <f t="shared" si="26"/>
        <v>0</v>
      </c>
    </row>
    <row r="61" spans="1:12" s="2" customFormat="1" ht="32.25" customHeight="1" x14ac:dyDescent="0.3">
      <c r="A61" s="27" t="s">
        <v>59</v>
      </c>
      <c r="B61" s="44" t="s">
        <v>26</v>
      </c>
      <c r="C61" s="39"/>
      <c r="D61" s="78">
        <f>E61+F61</f>
        <v>100624.6</v>
      </c>
      <c r="E61" s="73">
        <f>SUM(E62:E70)</f>
        <v>100624.6</v>
      </c>
      <c r="F61" s="73">
        <f>SUM(F62:F70)</f>
        <v>0</v>
      </c>
      <c r="G61" s="78">
        <f>H61+I61</f>
        <v>0</v>
      </c>
      <c r="H61" s="73">
        <f>SUM(H62:H70)</f>
        <v>0</v>
      </c>
      <c r="I61" s="73">
        <f>SUM(I62:I70)</f>
        <v>0</v>
      </c>
      <c r="J61" s="78">
        <f>K61+L61</f>
        <v>0</v>
      </c>
      <c r="K61" s="73">
        <f>SUM(K62:K70)</f>
        <v>0</v>
      </c>
      <c r="L61" s="73">
        <f>SUM(L62:L70)</f>
        <v>0</v>
      </c>
    </row>
    <row r="62" spans="1:12" s="2" customFormat="1" ht="27.6" x14ac:dyDescent="0.3">
      <c r="A62" s="24" t="s">
        <v>60</v>
      </c>
      <c r="B62" s="45" t="s">
        <v>27</v>
      </c>
      <c r="C62" s="28" t="s">
        <v>36</v>
      </c>
      <c r="D62" s="77">
        <f>E62+F62</f>
        <v>10602.7</v>
      </c>
      <c r="E62" s="68">
        <v>10602.7</v>
      </c>
      <c r="F62" s="68"/>
      <c r="G62" s="77">
        <f>H62+I62</f>
        <v>0</v>
      </c>
      <c r="H62" s="68"/>
      <c r="I62" s="68"/>
      <c r="J62" s="77">
        <f>K62+L62</f>
        <v>0</v>
      </c>
      <c r="K62" s="68"/>
      <c r="L62" s="68"/>
    </row>
    <row r="63" spans="1:12" s="2" customFormat="1" ht="69" x14ac:dyDescent="0.3">
      <c r="A63" s="24" t="s">
        <v>61</v>
      </c>
      <c r="B63" s="42" t="s">
        <v>112</v>
      </c>
      <c r="C63" s="28" t="s">
        <v>36</v>
      </c>
      <c r="D63" s="77">
        <f>E63+F63</f>
        <v>45928.5</v>
      </c>
      <c r="E63" s="68">
        <v>45928.5</v>
      </c>
      <c r="F63" s="70"/>
      <c r="G63" s="77">
        <v>0</v>
      </c>
      <c r="H63" s="68"/>
      <c r="I63" s="68"/>
      <c r="J63" s="77">
        <v>0</v>
      </c>
      <c r="K63" s="68"/>
      <c r="L63" s="70"/>
    </row>
    <row r="64" spans="1:12" s="2" customFormat="1" ht="41.4" x14ac:dyDescent="0.3">
      <c r="A64" s="24" t="s">
        <v>62</v>
      </c>
      <c r="B64" s="42" t="s">
        <v>28</v>
      </c>
      <c r="C64" s="28" t="s">
        <v>36</v>
      </c>
      <c r="D64" s="77">
        <f t="shared" ref="D64:D86" si="27">E64+F64</f>
        <v>2498.5</v>
      </c>
      <c r="E64" s="68">
        <v>2498.5</v>
      </c>
      <c r="F64" s="70"/>
      <c r="G64" s="77">
        <v>0</v>
      </c>
      <c r="H64" s="68"/>
      <c r="I64" s="68"/>
      <c r="J64" s="77">
        <v>0</v>
      </c>
      <c r="K64" s="70"/>
      <c r="L64" s="70"/>
    </row>
    <row r="65" spans="1:12" s="2" customFormat="1" ht="82.8" x14ac:dyDescent="0.3">
      <c r="A65" s="24" t="s">
        <v>63</v>
      </c>
      <c r="B65" s="42" t="s">
        <v>113</v>
      </c>
      <c r="C65" s="28" t="s">
        <v>36</v>
      </c>
      <c r="D65" s="77">
        <f t="shared" si="27"/>
        <v>11257.1</v>
      </c>
      <c r="E65" s="68">
        <v>11257.1</v>
      </c>
      <c r="F65" s="70"/>
      <c r="G65" s="77">
        <v>0</v>
      </c>
      <c r="H65" s="68"/>
      <c r="I65" s="68"/>
      <c r="J65" s="77">
        <v>0</v>
      </c>
      <c r="K65" s="70"/>
      <c r="L65" s="70"/>
    </row>
    <row r="66" spans="1:12" s="2" customFormat="1" ht="27.6" x14ac:dyDescent="0.3">
      <c r="A66" s="24" t="s">
        <v>64</v>
      </c>
      <c r="B66" s="29" t="s">
        <v>114</v>
      </c>
      <c r="C66" s="28" t="s">
        <v>36</v>
      </c>
      <c r="D66" s="77">
        <f t="shared" si="27"/>
        <v>6909.1</v>
      </c>
      <c r="E66" s="68">
        <v>6909.1</v>
      </c>
      <c r="F66" s="68"/>
      <c r="G66" s="77">
        <v>0</v>
      </c>
      <c r="H66" s="68"/>
      <c r="I66" s="68"/>
      <c r="J66" s="77">
        <v>0</v>
      </c>
      <c r="K66" s="68"/>
      <c r="L66" s="70"/>
    </row>
    <row r="67" spans="1:12" s="2" customFormat="1" ht="41.4" x14ac:dyDescent="0.3">
      <c r="A67" s="24" t="s">
        <v>65</v>
      </c>
      <c r="B67" s="42" t="s">
        <v>115</v>
      </c>
      <c r="C67" s="28" t="s">
        <v>36</v>
      </c>
      <c r="D67" s="77">
        <f t="shared" si="27"/>
        <v>5231.3999999999996</v>
      </c>
      <c r="E67" s="68">
        <v>5231.3999999999996</v>
      </c>
      <c r="F67" s="68"/>
      <c r="G67" s="77">
        <v>0</v>
      </c>
      <c r="H67" s="68"/>
      <c r="I67" s="68"/>
      <c r="J67" s="77">
        <v>0</v>
      </c>
      <c r="K67" s="70"/>
      <c r="L67" s="70"/>
    </row>
    <row r="68" spans="1:12" s="2" customFormat="1" ht="27.6" x14ac:dyDescent="0.3">
      <c r="A68" s="24" t="s">
        <v>66</v>
      </c>
      <c r="B68" s="42" t="s">
        <v>116</v>
      </c>
      <c r="C68" s="28" t="s">
        <v>36</v>
      </c>
      <c r="D68" s="77">
        <f t="shared" si="27"/>
        <v>7901.3</v>
      </c>
      <c r="E68" s="68">
        <v>7901.3</v>
      </c>
      <c r="F68" s="70"/>
      <c r="G68" s="77">
        <v>0</v>
      </c>
      <c r="H68" s="68"/>
      <c r="I68" s="68"/>
      <c r="J68" s="77">
        <v>0</v>
      </c>
      <c r="K68" s="70"/>
      <c r="L68" s="70"/>
    </row>
    <row r="69" spans="1:12" s="2" customFormat="1" ht="41.4" x14ac:dyDescent="0.3">
      <c r="A69" s="24" t="s">
        <v>67</v>
      </c>
      <c r="B69" s="42" t="s">
        <v>117</v>
      </c>
      <c r="C69" s="28" t="s">
        <v>36</v>
      </c>
      <c r="D69" s="77">
        <f t="shared" si="27"/>
        <v>6796.4</v>
      </c>
      <c r="E69" s="68">
        <v>6796.4</v>
      </c>
      <c r="F69" s="68"/>
      <c r="G69" s="77">
        <v>0</v>
      </c>
      <c r="H69" s="68"/>
      <c r="I69" s="68"/>
      <c r="J69" s="77">
        <v>0</v>
      </c>
      <c r="K69" s="68"/>
      <c r="L69" s="70"/>
    </row>
    <row r="70" spans="1:12" s="2" customFormat="1" ht="41.4" x14ac:dyDescent="0.3">
      <c r="A70" s="24" t="s">
        <v>68</v>
      </c>
      <c r="B70" s="42" t="s">
        <v>118</v>
      </c>
      <c r="C70" s="28" t="s">
        <v>36</v>
      </c>
      <c r="D70" s="77">
        <f t="shared" si="27"/>
        <v>3499.6</v>
      </c>
      <c r="E70" s="68">
        <v>3499.6</v>
      </c>
      <c r="F70" s="68"/>
      <c r="G70" s="77">
        <v>0</v>
      </c>
      <c r="H70" s="68"/>
      <c r="I70" s="68"/>
      <c r="J70" s="77">
        <v>0</v>
      </c>
      <c r="K70" s="68"/>
      <c r="L70" s="68"/>
    </row>
    <row r="71" spans="1:12" s="2" customFormat="1" ht="55.2" x14ac:dyDescent="0.3">
      <c r="A71" s="27" t="s">
        <v>69</v>
      </c>
      <c r="B71" s="44" t="s">
        <v>153</v>
      </c>
      <c r="C71" s="39"/>
      <c r="D71" s="78">
        <f>E71+F71</f>
        <v>93862.399999999994</v>
      </c>
      <c r="E71" s="73">
        <f>SUM(E72:E106)</f>
        <v>93862.399999999994</v>
      </c>
      <c r="F71" s="73">
        <f>SUM(F72:F106)</f>
        <v>0</v>
      </c>
      <c r="G71" s="78">
        <f>H71+I71</f>
        <v>64380.2</v>
      </c>
      <c r="H71" s="73">
        <f>SUM(H72:H106)</f>
        <v>64380.2</v>
      </c>
      <c r="I71" s="73">
        <f>SUM(I72:I106)</f>
        <v>0</v>
      </c>
      <c r="J71" s="78">
        <f>K71+L71</f>
        <v>64307.5</v>
      </c>
      <c r="K71" s="73">
        <f>SUM(K72:K106)</f>
        <v>64307.5</v>
      </c>
      <c r="L71" s="73">
        <f>SUM(L72:L106)</f>
        <v>0</v>
      </c>
    </row>
    <row r="72" spans="1:12" s="2" customFormat="1" ht="69" x14ac:dyDescent="0.3">
      <c r="A72" s="24" t="s">
        <v>70</v>
      </c>
      <c r="B72" s="42" t="s">
        <v>119</v>
      </c>
      <c r="C72" s="28" t="s">
        <v>36</v>
      </c>
      <c r="D72" s="77">
        <f>E72+F72</f>
        <v>12276.5</v>
      </c>
      <c r="E72" s="68">
        <v>12276.5</v>
      </c>
      <c r="F72" s="68"/>
      <c r="G72" s="77">
        <v>0</v>
      </c>
      <c r="H72" s="68"/>
      <c r="I72" s="68"/>
      <c r="J72" s="77">
        <v>0</v>
      </c>
      <c r="K72" s="70"/>
      <c r="L72" s="70"/>
    </row>
    <row r="73" spans="1:12" s="2" customFormat="1" ht="69" x14ac:dyDescent="0.3">
      <c r="A73" s="24" t="s">
        <v>71</v>
      </c>
      <c r="B73" s="42" t="s">
        <v>134</v>
      </c>
      <c r="C73" s="28" t="s">
        <v>36</v>
      </c>
      <c r="D73" s="77">
        <f>E73+F73</f>
        <v>6405.1</v>
      </c>
      <c r="E73" s="68">
        <v>6405.1</v>
      </c>
      <c r="F73" s="68"/>
      <c r="G73" s="77">
        <v>0</v>
      </c>
      <c r="H73" s="68"/>
      <c r="I73" s="68"/>
      <c r="J73" s="77">
        <v>0</v>
      </c>
      <c r="K73" s="68"/>
      <c r="L73" s="70"/>
    </row>
    <row r="74" spans="1:12" s="2" customFormat="1" ht="55.2" x14ac:dyDescent="0.3">
      <c r="A74" s="24" t="s">
        <v>72</v>
      </c>
      <c r="B74" s="42" t="s">
        <v>135</v>
      </c>
      <c r="C74" s="28" t="s">
        <v>36</v>
      </c>
      <c r="D74" s="77">
        <f t="shared" si="27"/>
        <v>9607.7000000000007</v>
      </c>
      <c r="E74" s="68">
        <v>9607.7000000000007</v>
      </c>
      <c r="F74" s="70"/>
      <c r="G74" s="77">
        <v>0</v>
      </c>
      <c r="H74" s="68"/>
      <c r="I74" s="68"/>
      <c r="J74" s="77">
        <v>0</v>
      </c>
      <c r="K74" s="70"/>
      <c r="L74" s="70"/>
    </row>
    <row r="75" spans="1:12" s="2" customFormat="1" ht="27.6" x14ac:dyDescent="0.3">
      <c r="A75" s="24" t="s">
        <v>73</v>
      </c>
      <c r="B75" s="42" t="s">
        <v>24</v>
      </c>
      <c r="C75" s="28" t="s">
        <v>36</v>
      </c>
      <c r="D75" s="77">
        <f t="shared" si="27"/>
        <v>3202.6</v>
      </c>
      <c r="E75" s="68">
        <v>3202.6</v>
      </c>
      <c r="F75" s="68"/>
      <c r="G75" s="77">
        <v>0</v>
      </c>
      <c r="H75" s="68"/>
      <c r="I75" s="68"/>
      <c r="J75" s="77">
        <v>0</v>
      </c>
      <c r="K75" s="70"/>
      <c r="L75" s="70"/>
    </row>
    <row r="76" spans="1:12" s="2" customFormat="1" ht="55.2" x14ac:dyDescent="0.3">
      <c r="A76" s="24" t="s">
        <v>74</v>
      </c>
      <c r="B76" s="42" t="s">
        <v>120</v>
      </c>
      <c r="C76" s="28" t="s">
        <v>36</v>
      </c>
      <c r="D76" s="77">
        <f t="shared" si="27"/>
        <v>4270.1000000000004</v>
      </c>
      <c r="E76" s="68">
        <v>4270.1000000000004</v>
      </c>
      <c r="F76" s="68"/>
      <c r="G76" s="77">
        <v>0</v>
      </c>
      <c r="H76" s="68"/>
      <c r="I76" s="68"/>
      <c r="J76" s="77">
        <v>0</v>
      </c>
      <c r="K76" s="68"/>
      <c r="L76" s="70"/>
    </row>
    <row r="77" spans="1:12" s="2" customFormat="1" ht="55.2" x14ac:dyDescent="0.3">
      <c r="A77" s="24" t="s">
        <v>75</v>
      </c>
      <c r="B77" s="42" t="s">
        <v>121</v>
      </c>
      <c r="C77" s="28" t="s">
        <v>36</v>
      </c>
      <c r="D77" s="77">
        <f t="shared" si="27"/>
        <v>4270.1000000000004</v>
      </c>
      <c r="E77" s="68">
        <v>4270.1000000000004</v>
      </c>
      <c r="F77" s="70"/>
      <c r="G77" s="77">
        <v>0</v>
      </c>
      <c r="H77" s="68"/>
      <c r="I77" s="68"/>
      <c r="J77" s="77">
        <v>0</v>
      </c>
      <c r="K77" s="70"/>
      <c r="L77" s="70"/>
    </row>
    <row r="78" spans="1:12" s="2" customFormat="1" ht="60.75" customHeight="1" x14ac:dyDescent="0.3">
      <c r="A78" s="24" t="s">
        <v>76</v>
      </c>
      <c r="B78" s="42" t="s">
        <v>122</v>
      </c>
      <c r="C78" s="28" t="s">
        <v>36</v>
      </c>
      <c r="D78" s="77">
        <f t="shared" si="27"/>
        <v>3679.4</v>
      </c>
      <c r="E78" s="68">
        <v>3679.4</v>
      </c>
      <c r="F78" s="68"/>
      <c r="G78" s="77">
        <v>0</v>
      </c>
      <c r="H78" s="68"/>
      <c r="I78" s="68"/>
      <c r="J78" s="77">
        <v>0</v>
      </c>
      <c r="K78" s="68"/>
      <c r="L78" s="68"/>
    </row>
    <row r="79" spans="1:12" s="2" customFormat="1" ht="55.2" x14ac:dyDescent="0.3">
      <c r="A79" s="24" t="s">
        <v>77</v>
      </c>
      <c r="B79" s="42" t="s">
        <v>123</v>
      </c>
      <c r="C79" s="28" t="s">
        <v>36</v>
      </c>
      <c r="D79" s="77">
        <f t="shared" si="27"/>
        <v>7472.7</v>
      </c>
      <c r="E79" s="68">
        <v>7472.7</v>
      </c>
      <c r="F79" s="68"/>
      <c r="G79" s="77">
        <v>0</v>
      </c>
      <c r="H79" s="68"/>
      <c r="I79" s="68"/>
      <c r="J79" s="77">
        <v>0</v>
      </c>
      <c r="K79" s="68"/>
      <c r="L79" s="68"/>
    </row>
    <row r="80" spans="1:12" s="2" customFormat="1" ht="61.5" customHeight="1" x14ac:dyDescent="0.3">
      <c r="A80" s="24" t="s">
        <v>78</v>
      </c>
      <c r="B80" s="42" t="s">
        <v>124</v>
      </c>
      <c r="C80" s="28" t="s">
        <v>36</v>
      </c>
      <c r="D80" s="77">
        <f t="shared" si="27"/>
        <v>8896</v>
      </c>
      <c r="E80" s="68">
        <v>8896</v>
      </c>
      <c r="F80" s="68"/>
      <c r="G80" s="77">
        <v>0</v>
      </c>
      <c r="H80" s="68"/>
      <c r="I80" s="68"/>
      <c r="J80" s="77">
        <v>0</v>
      </c>
      <c r="K80" s="70"/>
      <c r="L80" s="70"/>
    </row>
    <row r="81" spans="1:13" s="2" customFormat="1" ht="82.8" x14ac:dyDescent="0.3">
      <c r="A81" s="24" t="s">
        <v>79</v>
      </c>
      <c r="B81" s="42" t="s">
        <v>125</v>
      </c>
      <c r="C81" s="28" t="s">
        <v>36</v>
      </c>
      <c r="D81" s="77">
        <f t="shared" si="27"/>
        <v>1779.2</v>
      </c>
      <c r="E81" s="68">
        <v>1779.2</v>
      </c>
      <c r="F81" s="68"/>
      <c r="G81" s="77">
        <v>0</v>
      </c>
      <c r="H81" s="68"/>
      <c r="I81" s="68"/>
      <c r="J81" s="77">
        <v>0</v>
      </c>
      <c r="K81" s="68"/>
      <c r="L81" s="68"/>
    </row>
    <row r="82" spans="1:13" s="2" customFormat="1" ht="69" x14ac:dyDescent="0.3">
      <c r="A82" s="24" t="s">
        <v>80</v>
      </c>
      <c r="B82" s="42" t="s">
        <v>126</v>
      </c>
      <c r="C82" s="28" t="s">
        <v>36</v>
      </c>
      <c r="D82" s="77">
        <f t="shared" si="27"/>
        <v>4803.8</v>
      </c>
      <c r="E82" s="68">
        <v>4803.8</v>
      </c>
      <c r="F82" s="68"/>
      <c r="G82" s="77">
        <v>0</v>
      </c>
      <c r="H82" s="68"/>
      <c r="I82" s="68"/>
      <c r="J82" s="77">
        <v>0</v>
      </c>
      <c r="K82" s="70"/>
      <c r="L82" s="70"/>
    </row>
    <row r="83" spans="1:13" s="2" customFormat="1" ht="69" x14ac:dyDescent="0.3">
      <c r="A83" s="24" t="s">
        <v>81</v>
      </c>
      <c r="B83" s="42" t="s">
        <v>127</v>
      </c>
      <c r="C83" s="28" t="s">
        <v>36</v>
      </c>
      <c r="D83" s="77">
        <f t="shared" si="27"/>
        <v>4803.8</v>
      </c>
      <c r="E83" s="68">
        <v>4803.8</v>
      </c>
      <c r="F83" s="68"/>
      <c r="G83" s="77">
        <v>0</v>
      </c>
      <c r="H83" s="68"/>
      <c r="I83" s="68"/>
      <c r="J83" s="77">
        <v>0</v>
      </c>
      <c r="K83" s="68"/>
      <c r="L83" s="68"/>
    </row>
    <row r="84" spans="1:13" s="2" customFormat="1" ht="41.4" x14ac:dyDescent="0.3">
      <c r="A84" s="24" t="s">
        <v>82</v>
      </c>
      <c r="B84" s="42" t="s">
        <v>128</v>
      </c>
      <c r="C84" s="28" t="s">
        <v>36</v>
      </c>
      <c r="D84" s="77">
        <f t="shared" si="27"/>
        <v>8967.2000000000007</v>
      </c>
      <c r="E84" s="68">
        <v>8967.2000000000007</v>
      </c>
      <c r="F84" s="68"/>
      <c r="G84" s="77">
        <v>0</v>
      </c>
      <c r="H84" s="68"/>
      <c r="I84" s="68"/>
      <c r="J84" s="77">
        <v>0</v>
      </c>
      <c r="K84" s="68"/>
      <c r="L84" s="68"/>
    </row>
    <row r="85" spans="1:13" s="2" customFormat="1" ht="69" x14ac:dyDescent="0.3">
      <c r="A85" s="24" t="s">
        <v>83</v>
      </c>
      <c r="B85" s="42" t="s">
        <v>129</v>
      </c>
      <c r="C85" s="28" t="s">
        <v>36</v>
      </c>
      <c r="D85" s="77">
        <f t="shared" si="27"/>
        <v>8967.2000000000007</v>
      </c>
      <c r="E85" s="68">
        <v>8967.2000000000007</v>
      </c>
      <c r="F85" s="68"/>
      <c r="G85" s="77">
        <v>0</v>
      </c>
      <c r="H85" s="68"/>
      <c r="I85" s="68"/>
      <c r="J85" s="77">
        <v>0</v>
      </c>
      <c r="K85" s="68"/>
      <c r="L85" s="68"/>
    </row>
    <row r="86" spans="1:13" s="2" customFormat="1" ht="69" x14ac:dyDescent="0.3">
      <c r="A86" s="24" t="s">
        <v>84</v>
      </c>
      <c r="B86" s="42" t="s">
        <v>130</v>
      </c>
      <c r="C86" s="28" t="s">
        <v>36</v>
      </c>
      <c r="D86" s="77">
        <f t="shared" si="27"/>
        <v>4270.1000000000004</v>
      </c>
      <c r="E86" s="68">
        <v>4270.1000000000004</v>
      </c>
      <c r="F86" s="68"/>
      <c r="G86" s="77">
        <v>0</v>
      </c>
      <c r="H86" s="68"/>
      <c r="I86" s="68"/>
      <c r="J86" s="77">
        <v>0</v>
      </c>
      <c r="K86" s="68"/>
      <c r="L86" s="68"/>
    </row>
    <row r="87" spans="1:13" s="2" customFormat="1" ht="69" x14ac:dyDescent="0.3">
      <c r="A87" s="24" t="s">
        <v>85</v>
      </c>
      <c r="B87" s="42" t="s">
        <v>131</v>
      </c>
      <c r="C87" s="28" t="s">
        <v>36</v>
      </c>
      <c r="D87" s="77">
        <v>0</v>
      </c>
      <c r="E87" s="68"/>
      <c r="F87" s="68"/>
      <c r="G87" s="77">
        <f t="shared" ref="G87:G98" si="28">H87+I87</f>
        <v>4462.3</v>
      </c>
      <c r="H87" s="68">
        <v>4462.3</v>
      </c>
      <c r="I87" s="68"/>
      <c r="J87" s="77">
        <v>0</v>
      </c>
      <c r="K87" s="68"/>
      <c r="L87" s="68"/>
    </row>
    <row r="88" spans="1:13" s="2" customFormat="1" ht="69" x14ac:dyDescent="0.3">
      <c r="A88" s="24" t="s">
        <v>86</v>
      </c>
      <c r="B88" s="42" t="s">
        <v>133</v>
      </c>
      <c r="C88" s="28" t="s">
        <v>36</v>
      </c>
      <c r="D88" s="77">
        <v>0</v>
      </c>
      <c r="E88" s="68"/>
      <c r="F88" s="68"/>
      <c r="G88" s="77">
        <f t="shared" si="28"/>
        <v>14498.6</v>
      </c>
      <c r="H88" s="68">
        <v>14498.6</v>
      </c>
      <c r="I88" s="68"/>
      <c r="J88" s="77">
        <v>0</v>
      </c>
      <c r="K88" s="68"/>
      <c r="L88" s="68"/>
    </row>
    <row r="89" spans="1:13" s="2" customFormat="1" ht="55.2" x14ac:dyDescent="0.3">
      <c r="A89" s="24" t="s">
        <v>87</v>
      </c>
      <c r="B89" s="42" t="s">
        <v>132</v>
      </c>
      <c r="C89" s="28" t="s">
        <v>36</v>
      </c>
      <c r="D89" s="77">
        <v>0</v>
      </c>
      <c r="E89" s="68"/>
      <c r="F89" s="68"/>
      <c r="G89" s="77">
        <f t="shared" si="28"/>
        <v>2231.1</v>
      </c>
      <c r="H89" s="68">
        <v>2231.1</v>
      </c>
      <c r="I89" s="68"/>
      <c r="J89" s="77">
        <v>0</v>
      </c>
      <c r="K89" s="68"/>
      <c r="L89" s="70"/>
    </row>
    <row r="90" spans="1:13" s="2" customFormat="1" ht="27.6" x14ac:dyDescent="0.3">
      <c r="A90" s="24" t="s">
        <v>88</v>
      </c>
      <c r="B90" s="42" t="s">
        <v>136</v>
      </c>
      <c r="C90" s="28" t="s">
        <v>36</v>
      </c>
      <c r="D90" s="77">
        <v>0</v>
      </c>
      <c r="E90" s="68"/>
      <c r="F90" s="68"/>
      <c r="G90" s="77">
        <f t="shared" si="28"/>
        <v>3718.5</v>
      </c>
      <c r="H90" s="68">
        <v>3718.5</v>
      </c>
      <c r="I90" s="68"/>
      <c r="J90" s="77">
        <f>K90+L90</f>
        <v>1933.6</v>
      </c>
      <c r="K90" s="68">
        <v>1933.6</v>
      </c>
      <c r="L90" s="68"/>
    </row>
    <row r="91" spans="1:13" s="2" customFormat="1" ht="69" x14ac:dyDescent="0.3">
      <c r="A91" s="24" t="s">
        <v>89</v>
      </c>
      <c r="B91" s="42" t="s">
        <v>137</v>
      </c>
      <c r="C91" s="28" t="s">
        <v>36</v>
      </c>
      <c r="D91" s="77">
        <v>0</v>
      </c>
      <c r="E91" s="70"/>
      <c r="F91" s="70"/>
      <c r="G91" s="77">
        <f t="shared" si="28"/>
        <v>3830.1</v>
      </c>
      <c r="H91" s="68">
        <v>3830.1</v>
      </c>
      <c r="I91" s="68"/>
      <c r="J91" s="77">
        <v>0</v>
      </c>
      <c r="K91" s="68"/>
      <c r="L91" s="68"/>
    </row>
    <row r="92" spans="1:13" s="2" customFormat="1" ht="55.2" x14ac:dyDescent="0.3">
      <c r="A92" s="24" t="s">
        <v>90</v>
      </c>
      <c r="B92" s="42" t="s">
        <v>138</v>
      </c>
      <c r="C92" s="28" t="s">
        <v>36</v>
      </c>
      <c r="D92" s="77">
        <v>0</v>
      </c>
      <c r="E92" s="70"/>
      <c r="F92" s="70"/>
      <c r="G92" s="77">
        <f t="shared" si="28"/>
        <v>3718.5</v>
      </c>
      <c r="H92" s="68">
        <v>3718.5</v>
      </c>
      <c r="I92" s="68"/>
      <c r="J92" s="77">
        <v>0</v>
      </c>
      <c r="K92" s="68"/>
      <c r="L92" s="68"/>
    </row>
    <row r="93" spans="1:13" s="2" customFormat="1" ht="66.75" customHeight="1" x14ac:dyDescent="0.3">
      <c r="A93" s="24" t="s">
        <v>91</v>
      </c>
      <c r="B93" s="42" t="s">
        <v>139</v>
      </c>
      <c r="C93" s="28" t="s">
        <v>36</v>
      </c>
      <c r="D93" s="77">
        <v>0</v>
      </c>
      <c r="E93" s="68"/>
      <c r="F93" s="68"/>
      <c r="G93" s="77">
        <f t="shared" si="28"/>
        <v>2788.9</v>
      </c>
      <c r="H93" s="68">
        <v>2788.9</v>
      </c>
      <c r="I93" s="68"/>
      <c r="J93" s="77">
        <v>0</v>
      </c>
      <c r="K93" s="68"/>
      <c r="L93" s="68"/>
    </row>
    <row r="94" spans="1:13" s="2" customFormat="1" ht="55.2" x14ac:dyDescent="0.3">
      <c r="A94" s="24" t="s">
        <v>92</v>
      </c>
      <c r="B94" s="42" t="s">
        <v>140</v>
      </c>
      <c r="C94" s="28" t="s">
        <v>36</v>
      </c>
      <c r="D94" s="77">
        <v>0</v>
      </c>
      <c r="E94" s="70"/>
      <c r="F94" s="70"/>
      <c r="G94" s="77">
        <f t="shared" si="28"/>
        <v>1859.3</v>
      </c>
      <c r="H94" s="68">
        <v>1859.3</v>
      </c>
      <c r="I94" s="68"/>
      <c r="J94" s="77">
        <v>0</v>
      </c>
      <c r="K94" s="68"/>
      <c r="L94" s="68"/>
    </row>
    <row r="95" spans="1:13" s="2" customFormat="1" ht="68.25" customHeight="1" x14ac:dyDescent="0.3">
      <c r="A95" s="30" t="s">
        <v>93</v>
      </c>
      <c r="B95" s="42" t="s">
        <v>141</v>
      </c>
      <c r="C95" s="28" t="s">
        <v>36</v>
      </c>
      <c r="D95" s="77">
        <v>0</v>
      </c>
      <c r="E95" s="68"/>
      <c r="F95" s="68"/>
      <c r="G95" s="77">
        <f t="shared" si="28"/>
        <v>3718.5</v>
      </c>
      <c r="H95" s="68">
        <v>3718.5</v>
      </c>
      <c r="I95" s="68"/>
      <c r="J95" s="77">
        <v>0</v>
      </c>
      <c r="K95" s="68"/>
      <c r="L95" s="68"/>
    </row>
    <row r="96" spans="1:13" s="2" customFormat="1" ht="69" x14ac:dyDescent="0.3">
      <c r="A96" s="24" t="s">
        <v>94</v>
      </c>
      <c r="B96" s="42" t="s">
        <v>142</v>
      </c>
      <c r="C96" s="28" t="s">
        <v>36</v>
      </c>
      <c r="D96" s="77">
        <v>0</v>
      </c>
      <c r="E96" s="68"/>
      <c r="F96" s="68"/>
      <c r="G96" s="77">
        <f t="shared" si="28"/>
        <v>8924.5</v>
      </c>
      <c r="H96" s="68">
        <v>8924.5</v>
      </c>
      <c r="I96" s="68"/>
      <c r="J96" s="77">
        <v>0</v>
      </c>
      <c r="K96" s="68"/>
      <c r="L96" s="68"/>
      <c r="M96" s="23"/>
    </row>
    <row r="97" spans="1:14" s="2" customFormat="1" ht="82.8" x14ac:dyDescent="0.3">
      <c r="A97" s="24" t="s">
        <v>95</v>
      </c>
      <c r="B97" s="42" t="s">
        <v>143</v>
      </c>
      <c r="C97" s="28" t="s">
        <v>36</v>
      </c>
      <c r="D97" s="77">
        <v>0</v>
      </c>
      <c r="E97" s="68"/>
      <c r="F97" s="68"/>
      <c r="G97" s="77">
        <f t="shared" si="28"/>
        <v>8924.5</v>
      </c>
      <c r="H97" s="68">
        <v>8924.5</v>
      </c>
      <c r="I97" s="68"/>
      <c r="J97" s="77">
        <v>0</v>
      </c>
      <c r="K97" s="68"/>
      <c r="L97" s="68"/>
      <c r="M97" s="23"/>
      <c r="N97" s="23"/>
    </row>
    <row r="98" spans="1:14" s="2" customFormat="1" ht="55.2" x14ac:dyDescent="0.3">
      <c r="A98" s="24" t="s">
        <v>96</v>
      </c>
      <c r="B98" s="42" t="s">
        <v>144</v>
      </c>
      <c r="C98" s="28" t="s">
        <v>36</v>
      </c>
      <c r="D98" s="77">
        <v>0</v>
      </c>
      <c r="E98" s="68"/>
      <c r="F98" s="68"/>
      <c r="G98" s="77">
        <f t="shared" si="28"/>
        <v>5466.3</v>
      </c>
      <c r="H98" s="68">
        <v>5466.3</v>
      </c>
      <c r="I98" s="68"/>
      <c r="J98" s="77">
        <v>0</v>
      </c>
      <c r="K98" s="68"/>
      <c r="L98" s="70"/>
    </row>
    <row r="99" spans="1:14" s="2" customFormat="1" ht="69" x14ac:dyDescent="0.3">
      <c r="A99" s="24" t="s">
        <v>97</v>
      </c>
      <c r="B99" s="42" t="s">
        <v>145</v>
      </c>
      <c r="C99" s="28" t="s">
        <v>36</v>
      </c>
      <c r="D99" s="77">
        <v>0</v>
      </c>
      <c r="E99" s="68"/>
      <c r="F99" s="68"/>
      <c r="G99" s="77">
        <v>0</v>
      </c>
      <c r="H99" s="68"/>
      <c r="I99" s="68"/>
      <c r="J99" s="77">
        <f t="shared" ref="J99:J106" si="29">K99+L99</f>
        <v>7678.5</v>
      </c>
      <c r="K99" s="68">
        <v>7678.5</v>
      </c>
      <c r="L99" s="68"/>
    </row>
    <row r="100" spans="1:14" s="2" customFormat="1" ht="69" x14ac:dyDescent="0.3">
      <c r="A100" s="24" t="s">
        <v>98</v>
      </c>
      <c r="B100" s="42" t="s">
        <v>146</v>
      </c>
      <c r="C100" s="28" t="s">
        <v>36</v>
      </c>
      <c r="D100" s="77">
        <v>0</v>
      </c>
      <c r="E100" s="68"/>
      <c r="F100" s="68"/>
      <c r="G100" s="77">
        <v>0</v>
      </c>
      <c r="H100" s="68"/>
      <c r="I100" s="68"/>
      <c r="J100" s="77">
        <f t="shared" si="29"/>
        <v>9668.2000000000007</v>
      </c>
      <c r="K100" s="68">
        <v>9668.2000000000007</v>
      </c>
      <c r="L100" s="68"/>
    </row>
    <row r="101" spans="1:14" s="2" customFormat="1" ht="69" x14ac:dyDescent="0.3">
      <c r="A101" s="24" t="s">
        <v>99</v>
      </c>
      <c r="B101" s="42" t="s">
        <v>147</v>
      </c>
      <c r="C101" s="28" t="s">
        <v>36</v>
      </c>
      <c r="D101" s="77">
        <v>0</v>
      </c>
      <c r="E101" s="68"/>
      <c r="F101" s="68"/>
      <c r="G101" s="77">
        <v>0</v>
      </c>
      <c r="H101" s="68"/>
      <c r="I101" s="68"/>
      <c r="J101" s="77">
        <f t="shared" si="29"/>
        <v>5800.9</v>
      </c>
      <c r="K101" s="68">
        <v>5800.9</v>
      </c>
      <c r="L101" s="68"/>
    </row>
    <row r="102" spans="1:14" s="2" customFormat="1" ht="69" x14ac:dyDescent="0.3">
      <c r="A102" s="24" t="s">
        <v>100</v>
      </c>
      <c r="B102" s="42" t="s">
        <v>148</v>
      </c>
      <c r="C102" s="28" t="s">
        <v>36</v>
      </c>
      <c r="D102" s="77">
        <v>0</v>
      </c>
      <c r="E102" s="68"/>
      <c r="F102" s="68"/>
      <c r="G102" s="77">
        <v>0</v>
      </c>
      <c r="H102" s="68"/>
      <c r="I102" s="68"/>
      <c r="J102" s="77">
        <f t="shared" si="29"/>
        <v>15662.5</v>
      </c>
      <c r="K102" s="68">
        <v>15662.5</v>
      </c>
      <c r="L102" s="70"/>
    </row>
    <row r="103" spans="1:14" s="2" customFormat="1" ht="65.25" customHeight="1" x14ac:dyDescent="0.3">
      <c r="A103" s="24" t="s">
        <v>101</v>
      </c>
      <c r="B103" s="42" t="s">
        <v>149</v>
      </c>
      <c r="C103" s="28" t="s">
        <v>36</v>
      </c>
      <c r="D103" s="77">
        <v>0</v>
      </c>
      <c r="E103" s="68"/>
      <c r="F103" s="68"/>
      <c r="G103" s="77">
        <v>0</v>
      </c>
      <c r="H103" s="68"/>
      <c r="I103" s="68"/>
      <c r="J103" s="77">
        <f t="shared" si="29"/>
        <v>1933.6</v>
      </c>
      <c r="K103" s="68">
        <v>1933.6</v>
      </c>
      <c r="L103" s="68"/>
    </row>
    <row r="104" spans="1:14" s="2" customFormat="1" ht="69" x14ac:dyDescent="0.3">
      <c r="A104" s="24" t="s">
        <v>102</v>
      </c>
      <c r="B104" s="42" t="s">
        <v>150</v>
      </c>
      <c r="C104" s="28" t="s">
        <v>36</v>
      </c>
      <c r="D104" s="77">
        <v>0</v>
      </c>
      <c r="E104" s="68"/>
      <c r="F104" s="68"/>
      <c r="G104" s="77">
        <v>0</v>
      </c>
      <c r="H104" s="68"/>
      <c r="I104" s="68"/>
      <c r="J104" s="77">
        <f t="shared" si="29"/>
        <v>5800.9</v>
      </c>
      <c r="K104" s="68">
        <v>5800.9</v>
      </c>
      <c r="L104" s="68"/>
    </row>
    <row r="105" spans="1:14" s="2" customFormat="1" ht="81" customHeight="1" x14ac:dyDescent="0.3">
      <c r="A105" s="24" t="s">
        <v>103</v>
      </c>
      <c r="B105" s="42" t="s">
        <v>151</v>
      </c>
      <c r="C105" s="28" t="s">
        <v>36</v>
      </c>
      <c r="D105" s="77">
        <v>0</v>
      </c>
      <c r="E105" s="68"/>
      <c r="F105" s="68"/>
      <c r="G105" s="77">
        <v>0</v>
      </c>
      <c r="H105" s="68"/>
      <c r="I105" s="68"/>
      <c r="J105" s="77">
        <f t="shared" si="29"/>
        <v>15662.5</v>
      </c>
      <c r="K105" s="68">
        <v>15662.5</v>
      </c>
      <c r="L105" s="70"/>
    </row>
    <row r="106" spans="1:14" s="2" customFormat="1" ht="27.6" x14ac:dyDescent="0.3">
      <c r="A106" s="24" t="s">
        <v>104</v>
      </c>
      <c r="B106" s="29" t="s">
        <v>29</v>
      </c>
      <c r="C106" s="38"/>
      <c r="D106" s="77">
        <f t="shared" ref="D106:D112" si="30">E106+F106</f>
        <v>190.9</v>
      </c>
      <c r="E106" s="68">
        <v>190.9</v>
      </c>
      <c r="F106" s="68"/>
      <c r="G106" s="77">
        <f t="shared" ref="G106:G112" si="31">H106+I106</f>
        <v>239.1</v>
      </c>
      <c r="H106" s="68">
        <v>239.1</v>
      </c>
      <c r="I106" s="70"/>
      <c r="J106" s="77">
        <f t="shared" si="29"/>
        <v>166.8</v>
      </c>
      <c r="K106" s="68">
        <v>166.8</v>
      </c>
      <c r="L106" s="68"/>
    </row>
    <row r="107" spans="1:14" s="2" customFormat="1" ht="27.6" x14ac:dyDescent="0.3">
      <c r="A107" s="25" t="s">
        <v>171</v>
      </c>
      <c r="B107" s="43" t="s">
        <v>154</v>
      </c>
      <c r="C107" s="37"/>
      <c r="D107" s="75">
        <f t="shared" si="30"/>
        <v>4617.8</v>
      </c>
      <c r="E107" s="67">
        <f>E108+E109</f>
        <v>4617.8</v>
      </c>
      <c r="F107" s="67">
        <f>F108+F109</f>
        <v>0</v>
      </c>
      <c r="G107" s="75">
        <f t="shared" si="31"/>
        <v>0</v>
      </c>
      <c r="H107" s="67">
        <f>H108+H109</f>
        <v>0</v>
      </c>
      <c r="I107" s="67">
        <f>I108+I109</f>
        <v>0</v>
      </c>
      <c r="J107" s="75">
        <f t="shared" ref="J107:J112" si="32">K107+L107</f>
        <v>0</v>
      </c>
      <c r="K107" s="67">
        <f>K108+K109</f>
        <v>0</v>
      </c>
      <c r="L107" s="67">
        <f>L108+L109</f>
        <v>0</v>
      </c>
    </row>
    <row r="108" spans="1:14" s="2" customFormat="1" ht="13.8" x14ac:dyDescent="0.3">
      <c r="A108" s="79" t="s">
        <v>172</v>
      </c>
      <c r="B108" s="81" t="s">
        <v>155</v>
      </c>
      <c r="C108" s="28" t="s">
        <v>156</v>
      </c>
      <c r="D108" s="77">
        <f t="shared" si="30"/>
        <v>1604.9</v>
      </c>
      <c r="E108" s="68">
        <v>1604.9</v>
      </c>
      <c r="F108" s="68"/>
      <c r="G108" s="77">
        <f t="shared" si="31"/>
        <v>0</v>
      </c>
      <c r="H108" s="68"/>
      <c r="I108" s="68"/>
      <c r="J108" s="77">
        <f t="shared" si="32"/>
        <v>0</v>
      </c>
      <c r="K108" s="68"/>
      <c r="L108" s="70"/>
    </row>
    <row r="109" spans="1:14" s="2" customFormat="1" ht="27.6" x14ac:dyDescent="0.3">
      <c r="A109" s="80"/>
      <c r="B109" s="82"/>
      <c r="C109" s="28" t="s">
        <v>157</v>
      </c>
      <c r="D109" s="77">
        <f t="shared" si="30"/>
        <v>3012.9</v>
      </c>
      <c r="E109" s="68">
        <v>3012.9</v>
      </c>
      <c r="F109" s="68"/>
      <c r="G109" s="77">
        <f t="shared" si="31"/>
        <v>0</v>
      </c>
      <c r="H109" s="68"/>
      <c r="I109" s="68"/>
      <c r="J109" s="77">
        <f t="shared" si="32"/>
        <v>0</v>
      </c>
      <c r="K109" s="68"/>
      <c r="L109" s="70"/>
    </row>
    <row r="110" spans="1:14" s="11" customFormat="1" ht="31.2" x14ac:dyDescent="0.3">
      <c r="A110" s="35" t="s">
        <v>247</v>
      </c>
      <c r="B110" s="41" t="s">
        <v>248</v>
      </c>
      <c r="C110" s="36"/>
      <c r="D110" s="46">
        <f t="shared" si="30"/>
        <v>5996.5</v>
      </c>
      <c r="E110" s="46">
        <f>E111+E112</f>
        <v>5996.5</v>
      </c>
      <c r="F110" s="46">
        <f>F111+F112</f>
        <v>0</v>
      </c>
      <c r="G110" s="46">
        <f t="shared" si="31"/>
        <v>671.7</v>
      </c>
      <c r="H110" s="46">
        <f>H111+H112</f>
        <v>671.7</v>
      </c>
      <c r="I110" s="46">
        <f>I111+I112</f>
        <v>0</v>
      </c>
      <c r="J110" s="46">
        <f t="shared" si="32"/>
        <v>671.7</v>
      </c>
      <c r="K110" s="46">
        <f>K111+K112</f>
        <v>671.7</v>
      </c>
      <c r="L110" s="46">
        <f>L111+L112</f>
        <v>0</v>
      </c>
    </row>
    <row r="111" spans="1:14" s="2" customFormat="1" ht="41.4" x14ac:dyDescent="0.3">
      <c r="A111" s="24" t="s">
        <v>249</v>
      </c>
      <c r="B111" s="42" t="s">
        <v>256</v>
      </c>
      <c r="C111" s="28" t="s">
        <v>257</v>
      </c>
      <c r="D111" s="77">
        <f t="shared" si="30"/>
        <v>2818</v>
      </c>
      <c r="E111" s="68">
        <v>2818</v>
      </c>
      <c r="F111" s="68"/>
      <c r="G111" s="77">
        <f t="shared" si="31"/>
        <v>671.7</v>
      </c>
      <c r="H111" s="68">
        <v>671.7</v>
      </c>
      <c r="I111" s="68"/>
      <c r="J111" s="77">
        <f t="shared" si="32"/>
        <v>671.7</v>
      </c>
      <c r="K111" s="68">
        <v>671.7</v>
      </c>
      <c r="L111" s="68"/>
    </row>
    <row r="112" spans="1:14" s="2" customFormat="1" ht="42" customHeight="1" x14ac:dyDescent="0.3">
      <c r="A112" s="24" t="s">
        <v>250</v>
      </c>
      <c r="B112" s="42" t="s">
        <v>251</v>
      </c>
      <c r="C112" s="28" t="s">
        <v>252</v>
      </c>
      <c r="D112" s="77">
        <f t="shared" si="30"/>
        <v>3178.5</v>
      </c>
      <c r="E112" s="68">
        <v>3178.5</v>
      </c>
      <c r="F112" s="68"/>
      <c r="G112" s="77">
        <f t="shared" si="31"/>
        <v>0</v>
      </c>
      <c r="H112" s="68"/>
      <c r="I112" s="68"/>
      <c r="J112" s="77">
        <f t="shared" si="32"/>
        <v>0</v>
      </c>
      <c r="K112" s="68"/>
      <c r="L112" s="68"/>
    </row>
    <row r="113" spans="1:12" s="2" customFormat="1" ht="13.8" x14ac:dyDescent="0.3">
      <c r="A113" s="5"/>
      <c r="B113" s="6"/>
      <c r="C113" s="32"/>
      <c r="D113" s="19"/>
      <c r="E113" s="19"/>
      <c r="F113" s="19"/>
      <c r="G113" s="19"/>
      <c r="H113" s="7"/>
      <c r="I113" s="7"/>
    </row>
    <row r="114" spans="1:12" x14ac:dyDescent="0.3">
      <c r="A114" s="3" t="s">
        <v>25</v>
      </c>
    </row>
    <row r="116" spans="1:12" ht="13.8" x14ac:dyDescent="0.3">
      <c r="D116" s="54">
        <f t="shared" ref="D116:L116" si="33">D41+D51</f>
        <v>382638.3</v>
      </c>
      <c r="E116" s="54">
        <f t="shared" si="33"/>
        <v>247221.2</v>
      </c>
      <c r="F116" s="54">
        <f t="shared" si="33"/>
        <v>135417.1</v>
      </c>
      <c r="G116" s="54">
        <f t="shared" si="33"/>
        <v>131784.70000000001</v>
      </c>
      <c r="H116" s="54">
        <f t="shared" si="33"/>
        <v>93775.3</v>
      </c>
      <c r="I116" s="54">
        <f t="shared" si="33"/>
        <v>38009.4</v>
      </c>
      <c r="J116" s="54">
        <f t="shared" si="33"/>
        <v>468926.7</v>
      </c>
      <c r="K116" s="54">
        <f t="shared" si="33"/>
        <v>262098.7</v>
      </c>
      <c r="L116" s="54">
        <f t="shared" si="33"/>
        <v>206828</v>
      </c>
    </row>
    <row r="117" spans="1:12" ht="13.8" x14ac:dyDescent="0.3">
      <c r="C117" s="31" t="s">
        <v>254</v>
      </c>
      <c r="D117" s="54">
        <f>E117+F117</f>
        <v>28554881.120000001</v>
      </c>
      <c r="E117" s="54">
        <v>28554881.120000001</v>
      </c>
      <c r="F117" s="54"/>
      <c r="G117" s="54">
        <f>H117+I117</f>
        <v>40083988.270000003</v>
      </c>
      <c r="H117" s="54">
        <v>40083988.270000003</v>
      </c>
      <c r="I117" s="54"/>
      <c r="J117" s="54">
        <f>K117+L117</f>
        <v>64615020.789999999</v>
      </c>
      <c r="K117" s="54">
        <v>64615020.789999999</v>
      </c>
      <c r="L117" s="54"/>
    </row>
    <row r="118" spans="1:12" ht="13.8" x14ac:dyDescent="0.3">
      <c r="D118" s="54">
        <f t="shared" ref="D118:L118" si="34">D117-D9</f>
        <v>28526326.219999999</v>
      </c>
      <c r="E118" s="54">
        <f t="shared" si="34"/>
        <v>28526326.219999999</v>
      </c>
      <c r="F118" s="54">
        <f t="shared" si="34"/>
        <v>0</v>
      </c>
      <c r="G118" s="54">
        <f t="shared" si="34"/>
        <v>40043904.270000003</v>
      </c>
      <c r="H118" s="54">
        <f t="shared" si="34"/>
        <v>40043904.270000003</v>
      </c>
      <c r="I118" s="54">
        <f t="shared" si="34"/>
        <v>0</v>
      </c>
      <c r="J118" s="54">
        <f t="shared" si="34"/>
        <v>64550405.789999999</v>
      </c>
      <c r="K118" s="54">
        <f t="shared" si="34"/>
        <v>64550405.789999999</v>
      </c>
      <c r="L118" s="54">
        <f t="shared" si="34"/>
        <v>0</v>
      </c>
    </row>
    <row r="119" spans="1:12" ht="13.8" x14ac:dyDescent="0.3">
      <c r="C119" s="31" t="s">
        <v>253</v>
      </c>
      <c r="D119" s="54">
        <f>E119+F119</f>
        <v>5996456.7999999998</v>
      </c>
      <c r="E119" s="54">
        <v>5996456.7999999998</v>
      </c>
      <c r="F119" s="54"/>
      <c r="G119" s="54">
        <f>H119+I119</f>
        <v>671749.99</v>
      </c>
      <c r="H119" s="54">
        <v>671749.99</v>
      </c>
      <c r="I119" s="54"/>
      <c r="J119" s="54">
        <f>K119+L119</f>
        <v>671706.35</v>
      </c>
      <c r="K119" s="54">
        <v>671706.35</v>
      </c>
      <c r="L119" s="54"/>
    </row>
    <row r="120" spans="1:12" ht="13.8" x14ac:dyDescent="0.3">
      <c r="D120" s="54">
        <f>D119-D110</f>
        <v>5990460.2999999998</v>
      </c>
      <c r="E120" s="54">
        <f t="shared" ref="E120:L120" si="35">E119-E110</f>
        <v>5990460.2999999998</v>
      </c>
      <c r="F120" s="54">
        <f t="shared" si="35"/>
        <v>0</v>
      </c>
      <c r="G120" s="54">
        <f t="shared" si="35"/>
        <v>671078.29</v>
      </c>
      <c r="H120" s="54">
        <f t="shared" si="35"/>
        <v>671078.29</v>
      </c>
      <c r="I120" s="54">
        <f t="shared" si="35"/>
        <v>0</v>
      </c>
      <c r="J120" s="54">
        <f t="shared" si="35"/>
        <v>671034.65</v>
      </c>
      <c r="K120" s="54">
        <f t="shared" si="35"/>
        <v>671034.65</v>
      </c>
      <c r="L120" s="54">
        <f t="shared" si="35"/>
        <v>0</v>
      </c>
    </row>
    <row r="121" spans="1:12" ht="13.8" x14ac:dyDescent="0.3">
      <c r="C121" s="31" t="s">
        <v>255</v>
      </c>
      <c r="D121" s="54">
        <f>E121+F121</f>
        <v>366072990.68000001</v>
      </c>
      <c r="E121" s="54">
        <v>230655914.28999999</v>
      </c>
      <c r="F121" s="54">
        <v>135417076.38999999</v>
      </c>
      <c r="G121" s="54">
        <f>H121+I121</f>
        <v>131684734.83</v>
      </c>
      <c r="H121" s="54">
        <v>93675308.670000002</v>
      </c>
      <c r="I121" s="54">
        <v>38009426.159999996</v>
      </c>
      <c r="J121" s="54">
        <f>K121+L121</f>
        <v>468826672.79000002</v>
      </c>
      <c r="K121" s="54">
        <v>261998697.16</v>
      </c>
      <c r="L121" s="54">
        <v>206827975.63</v>
      </c>
    </row>
    <row r="122" spans="1:12" ht="13.8" x14ac:dyDescent="0.3">
      <c r="D122" s="54">
        <f t="shared" ref="D122:L122" si="36">D121-D51</f>
        <v>365706917.77999997</v>
      </c>
      <c r="E122" s="54">
        <f t="shared" si="36"/>
        <v>230425258.49000001</v>
      </c>
      <c r="F122" s="54">
        <f t="shared" si="36"/>
        <v>135281659.28999999</v>
      </c>
      <c r="G122" s="54">
        <f t="shared" si="36"/>
        <v>131553050.13</v>
      </c>
      <c r="H122" s="54">
        <f t="shared" si="36"/>
        <v>93581633.370000005</v>
      </c>
      <c r="I122" s="54">
        <f t="shared" si="36"/>
        <v>37971416.759999998</v>
      </c>
      <c r="J122" s="54">
        <f t="shared" si="36"/>
        <v>468357846.08999997</v>
      </c>
      <c r="K122" s="54">
        <f t="shared" si="36"/>
        <v>261736698.46000001</v>
      </c>
      <c r="L122" s="54">
        <f t="shared" si="36"/>
        <v>206621147.63</v>
      </c>
    </row>
    <row r="123" spans="1:12" ht="13.8" x14ac:dyDescent="0.3">
      <c r="D123" s="54">
        <f>E123+F123</f>
        <v>16565392.01</v>
      </c>
      <c r="E123" s="54">
        <v>16565392.01</v>
      </c>
      <c r="F123" s="54"/>
      <c r="G123" s="54">
        <f>H123+I123</f>
        <v>100000</v>
      </c>
      <c r="H123" s="54">
        <v>100000</v>
      </c>
      <c r="I123" s="54"/>
      <c r="J123" s="54">
        <f>K123+L123</f>
        <v>100000</v>
      </c>
      <c r="K123" s="54">
        <v>100000</v>
      </c>
      <c r="L123" s="54"/>
    </row>
    <row r="124" spans="1:12" ht="13.8" x14ac:dyDescent="0.3">
      <c r="D124" s="54">
        <f t="shared" ref="D124:L124" si="37">D123-D41</f>
        <v>16548826.609999999</v>
      </c>
      <c r="E124" s="54">
        <f t="shared" si="37"/>
        <v>16548826.609999999</v>
      </c>
      <c r="F124" s="54">
        <f t="shared" si="37"/>
        <v>0</v>
      </c>
      <c r="G124" s="54">
        <f t="shared" si="37"/>
        <v>99900</v>
      </c>
      <c r="H124" s="54">
        <f t="shared" si="37"/>
        <v>99900</v>
      </c>
      <c r="I124" s="54">
        <f t="shared" si="37"/>
        <v>0</v>
      </c>
      <c r="J124" s="54">
        <f t="shared" si="37"/>
        <v>99900</v>
      </c>
      <c r="K124" s="54">
        <f t="shared" si="37"/>
        <v>99900</v>
      </c>
      <c r="L124" s="54">
        <f t="shared" si="37"/>
        <v>0</v>
      </c>
    </row>
    <row r="126" spans="1:12" ht="13.8" x14ac:dyDescent="0.3">
      <c r="D126" s="54">
        <f t="shared" ref="D126:L126" si="38">D117+D119+D121+D123-D8</f>
        <v>416772530.91000003</v>
      </c>
      <c r="E126" s="54">
        <f t="shared" si="38"/>
        <v>281490871.62</v>
      </c>
      <c r="F126" s="54">
        <f t="shared" si="38"/>
        <v>135281659.28999999</v>
      </c>
      <c r="G126" s="54">
        <f t="shared" si="38"/>
        <v>172367932.69</v>
      </c>
      <c r="H126" s="54">
        <f t="shared" si="38"/>
        <v>134396515.93000001</v>
      </c>
      <c r="I126" s="54">
        <f t="shared" si="38"/>
        <v>37971416.759999998</v>
      </c>
      <c r="J126" s="54">
        <f t="shared" si="38"/>
        <v>533679186.52999997</v>
      </c>
      <c r="K126" s="54">
        <f t="shared" si="38"/>
        <v>327058038.89999998</v>
      </c>
      <c r="L126" s="54">
        <f t="shared" si="38"/>
        <v>206621147.63</v>
      </c>
    </row>
  </sheetData>
  <mergeCells count="9">
    <mergeCell ref="A108:A109"/>
    <mergeCell ref="B108:B109"/>
    <mergeCell ref="A4:L4"/>
    <mergeCell ref="A6:A7"/>
    <mergeCell ref="B6:B7"/>
    <mergeCell ref="C6:C7"/>
    <mergeCell ref="D6:F6"/>
    <mergeCell ref="G6:I6"/>
    <mergeCell ref="J6:L6"/>
  </mergeCells>
  <printOptions horizontalCentered="1"/>
  <pageMargins left="0.39370078740157483" right="0.39370078740157483" top="1.1811023622047245" bottom="0.39370078740157483" header="0" footer="0"/>
  <pageSetup paperSize="9" scale="71" firstPageNumber="118" fitToHeight="0" orientation="landscape" useFirstPageNumber="1" r:id="rId1"/>
  <headerFooter>
    <oddFooter>&amp;R&amp;"Times New Roman,обычный"&amp;14&amp;P</oddFooter>
  </headerFooter>
  <rowBreaks count="2" manualBreakCount="2">
    <brk id="94" max="11" man="1"/>
    <brk id="1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6, тыс. рублей</vt:lpstr>
      <vt:lpstr>'Приложение 6, тыс. рублей'!Заголовки_для_печати</vt:lpstr>
      <vt:lpstr>'Приложение 6, тыс. рублей'!Область_печати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Екатерина Валерьевна</dc:creator>
  <cp:lastModifiedBy>Ватагина Анна Анатольевна</cp:lastModifiedBy>
  <cp:lastPrinted>2022-11-15T06:07:45Z</cp:lastPrinted>
  <dcterms:created xsi:type="dcterms:W3CDTF">2006-09-16T00:00:00Z</dcterms:created>
  <dcterms:modified xsi:type="dcterms:W3CDTF">2022-11-15T07:04:57Z</dcterms:modified>
</cp:coreProperties>
</file>